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I:\Meu Drive\_1 - Licitações IFSP Campus Capivari\Pregões\2024\Pregão 90526.2024 - Consumo Diversos\"/>
    </mc:Choice>
  </mc:AlternateContent>
  <xr:revisionPtr revIDLastSave="0" documentId="8_{6DB75D90-BBFB-4899-842C-1788262BF0B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nsumo Licitação" sheetId="3" r:id="rId1"/>
  </sheets>
  <definedNames>
    <definedName name="_xlnm._FilterDatabase" localSheetId="0" hidden="1">'Consumo Licitação'!$A$1:$P$171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0" i="3" l="1"/>
  <c r="F169" i="3"/>
  <c r="F168" i="3"/>
  <c r="F167" i="3"/>
  <c r="F166" i="3"/>
  <c r="F165" i="3"/>
  <c r="F164" i="3"/>
  <c r="F163" i="3"/>
  <c r="F171" i="3" s="1"/>
  <c r="H171" i="3" s="1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<sst xmlns="http://schemas.openxmlformats.org/spreadsheetml/2006/main" count="344" uniqueCount="196">
  <si>
    <t>Item</t>
  </si>
  <si>
    <t>UN</t>
  </si>
  <si>
    <t>Unidade</t>
  </si>
  <si>
    <t>Unidades</t>
  </si>
  <si>
    <t>Número cotação fonte de preços</t>
  </si>
  <si>
    <t>Qtd</t>
  </si>
  <si>
    <t>RO</t>
  </si>
  <si>
    <t>PROVETA MATERIAL: VIDRO, GRADUAÇÃO: GRADUADA, CAPACIDADE: 10, BASE: BASE PLÁSTICA, ADICIONAL: COM ORLA E BICO</t>
  </si>
  <si>
    <t>PROVETA MATERIAL: POLIPROPILENO, GRADUAÇÃO: GRADUADA, CAPACIDADE: 10, BASE: BASE PLÁSTICA, ADICIONAL: COM ORLA E BICO</t>
  </si>
  <si>
    <t>PROVETA MATERIAL: POLIPROPILENO, GRADUAÇÃO: GRADUADA, CAPACIDADE: 50, BASE: BASE PLÁSTICA, ADICIONAL: COM ORLA E BICO</t>
  </si>
  <si>
    <t>PROVETAMATERIAL: POLIPROPILENO, GRADUAÇÃO: GRADUADA, CAPACIDADE: 100, BASE: BASE PLÁSTICA, ADICIONAL: COM ORLA E BICO</t>
  </si>
  <si>
    <t>PROVETA MATERIAL: POLIPROPILENO, GRADUAÇÃO: GRADUADA, CAPACIDADE: 250, BASE: BASE PLÁSTICA, ADICIONAL: COM ORLA E BICO</t>
  </si>
  <si>
    <t>PROVETA MATERIAL: POLIPROPILENO, GRADUAÇÃO: GRADUADA, CAPACIDADE: 500, BASE: BASE PLÁSTICA, ADICIONAL: COM ORLA E BICO</t>
  </si>
  <si>
    <t>BÉQUER MATERIAL: POLIPROPILENO, GRADUAÇÃO: GRADUADO, CAPACIDADE: 100, FORMATO: FORMA BAIXA, ADICIONAL: COM ORLA E BICO</t>
  </si>
  <si>
    <t>BÉQUER MATERIAL: POLIPROPILENO, GRADUAÇÃO: GRADUADO, CAPACIDADE: 250, FORMATO: FORMA BAIXA, ADICIONAL: COM ORLA E BICO</t>
  </si>
  <si>
    <t>BÉQUER MATERIAL: POLIPROPILENO, GRADUAÇÃO: GRADUADO, CAPACIDADE: 600, FORMATO: FORMA BAIXA, ADICIONAL: COM ORLA E BICO</t>
  </si>
  <si>
    <t>BURETA MATERIAL: VIDRO, GRADUAÇÃO: GRADUADA, VOLUME: 25, ESCALA: GRADUAÇÃO MÁXIMA 0,1 EM 0,1 ML, NUMERADA, ACESSÓRIOS: COM TORNEIRA DE TEFLON, TIPO BOCA: BOCA LARGA</t>
  </si>
  <si>
    <t>PROVETA MATERIAL: VIDRO, GRADUAÇÃO: GRADUADA, CAPACIDADE: 50, BASE: BASE EM VIDRO, ACESSÓRIOS: COM ROLHA DE VIDRO</t>
  </si>
  <si>
    <t>BALÃO LABORATÓRIOTIPO USO: VOLUMÉTRICO, TIPO FUNDO: FUNDO CHATO, MATERIAL: PLÁSTICO, CAPACIDADE: 100, ACESSÓRIOS: ROLHA DE PLÁSTICO</t>
  </si>
  <si>
    <t>GRAL MATERIAL: PLÁSTICO, CAPACIDADE: CERCA DE 300, ACESSÓRIOS: COM PISTILO DE PLÁSTICO</t>
  </si>
  <si>
    <t>ERLENMEYER MATERIAL: PLÁSTICO, GRADUAÇÃO: GRADUADO, VOLUME: 250, TIPO BOCA: BOCA ESTREITA, ADICIONAL: COM ORLA</t>
  </si>
  <si>
    <t>ERLENMEYER MATERIAL: POLIPROPILENO, GRADUAÇÃO: GRADUADO, VOLUME: 500, TIPO BOCA: BOCA ESTREITA</t>
  </si>
  <si>
    <t>SALICILATO DE METILA - COMPOSIÇÃO: ASSOCIADO AO MENTOL E CÂNFORA, CONCENTRAÇÃO: 144 MG + 131 MG + 28,4, FORMA FARMACÊUTICA: ADESIVO TRANSDÉRMICO</t>
  </si>
  <si>
    <t>FR</t>
  </si>
  <si>
    <t>TERMÔMETRO CLÍNICO - AJUSTE: DIGITAL, COMPONENTES: C/ ALARMES, EMBALAGEM: EMBALAGEM INDIVIDUAL, ESCALA: ATÉ 45, MEMÓRIA: MEMÓRIA ÚLTIMA MEDIÇÃO, TIPO*: USO AXILAR E ORAL</t>
  </si>
  <si>
    <t>ACETONA ASPECTO FÍSICO: LÍQUIDO LÍMPIDO TRANSPARENTE, FÓRMULA QUÍMICA: C3H6O, MASSA MOLECULAR: 58,08, GRAU DE PUREZA: PUREZA MÍNIMA DE 99,5%, CARACTERÍSTICA ADICIONAL: REAGENTE P.A. ACS, NÚMERO DE REFERÊNCIA QUÍMICA: CAS 67-64-1</t>
  </si>
  <si>
    <t>L</t>
  </si>
  <si>
    <t>HEXANO FÓRMULA QUÍMICA*: C6H14 (N-HEXANO), ASPECTO FÍSICO*: LÍQUIDO, MASSA MOLAR: 86,18, GRAU DE PUREZA*: PUREZA MÍNIMA DE 97%, NÚMERO DE REFERÊNCIA QUÍMICA*: CAS 110-54-3</t>
  </si>
  <si>
    <t>ÁCIDO 3,5-DINITROSALICÍLICO ASPECTO FÍSICO: PÓ BRANCO À AMARELO ESVERDEADO, INODORO, PESO MOLECULAR: 228,12, FÓRMULA QUÍMICA: C7H4N2O7, GRAU DE PUREZA: PUREZA MÍNIMA DE 98%, CARACTERÍSTICA ADICIONAL: REAGENTE, NÚMERO DE REFERÊNCIA QUÍMICA: CAS 609-99-4</t>
  </si>
  <si>
    <t>G</t>
  </si>
  <si>
    <t>CLORETO DE POTÁSSIO ASPECTO FÍSICO: PÓ OU CRISTAL BRANCO, INODORO, FÓRMULA QUÍMICA: KCL, MASSA MOLECULAR: 74,55, GRAU DE PUREZA: PUREZA MÍNIMA DE 99,5%, CARACTERÍSTICA ADICIONAL: REAGENTE P.A., NÚMERO DE REFERÊNCIA QUÍMICA: CAS 7447-40-7</t>
  </si>
  <si>
    <t>KG</t>
  </si>
  <si>
    <t>SULFATO DE FERRO ASPECTO FÍSICO: PÓ, COMPOSIÇÃO QUÍMICA: FE2(SO4)3.XH2O (SULFATO DE FERRO III HIDRATADO), PESO MOLECULAR: 399,88 G/MOL (BASE ANIDRA), GRAU DE PUREZA: PUREZA MÍNIMA DE 97%, NÚMERO DE REFERÊNCIA QUÍMICA: CAS 15244-10-7</t>
  </si>
  <si>
    <t>ÁCIDO SULFÚRICO ASPECTO FÍSICO: LÍQUIDO INCOLOR, INODORO, VISCOSO, CRISTALINO, FÓRMULA QUÍMICA: H2SO4, MASSA MOLECULAR: 98,09, GRAU DE PUREZA: PUREZA MÍNIMA DE 95%, CARACTERÍSTICA ADICIONAL: REAGENTE P.A., NÚMERO DE REFERÊNCIA QUÍMICA: CAS 7664-93-9</t>
  </si>
  <si>
    <t>CARBONATO DE SÓDIO ASPECTO FÍSICO: PÓ BRANCO, HIGROSCÓPICO, INODORO (BARRILHA LEVE), FÓRMULA QUÍMICA: NA2CO3 ANIDRO, PESO MOLECULAR: 105,99, GRAU DE PUREZA: PUREZA MÍNIMA DE 99%, NÚMERO DE REFERÊNCIA QUÍMICA: CAS 497-19-8</t>
  </si>
  <si>
    <t>CLORETO DE MAGNÉSIO COMPOSIÇÃO BÁSICA: MGCL2 (ANIDRO), ASPECTO FÍSICO: CRISTAL OU FLOCO,INCOLOR A ESBRANQUIÇADO, INODORO, PESO MOLECULAR: 95,21, GRAU DE PUREZA: PUREZA MÍNIMA DE 98%, CARACTERÍSTICA ADICIONAL: REAGENTE, NÚMERO DE REFERÊNCIA QUÍMICA: CAS 7786-30-3</t>
  </si>
  <si>
    <t>ÉTER DIETÍLICO ASPECTO FÍSICO: LÍQUIDO, PUREZA MÍNIMA: PUREZA MÍNIMA DE 99%, PESO MOLECULAR: 74,12, CARACTERÍSTICA ADICIONAL: REAGENTE ACS, NÚMERO DE REFERÊNCIA QUÍMICA: CAS 60-29-7</t>
  </si>
  <si>
    <t>NITRATO DE PRATA ASPECTO FÍSICO: CRISTAL INCOLOR, TRANSPARENTE, INODORO, FÓRMULA QUÍMICA: AGNO3, PESO MOLECULAR: 169,87, TEOR DE PUREZA: PUREZA MÍNIMA DE 99,5%, CARACTERÍSTICA ADICIONAL: REAGENTE P.A. / ACS, NÚMERO DE REFERÊNCIA QUÍMICA: CAS 7761-88-8</t>
  </si>
  <si>
    <t>SULFETO DE FERRO ASPECTO FÍSICO: PÓ GRANULAR OU LASCAS, MARROM ESCURO, PESO MOLECULAR: 87,92, FÓRMULA QUÍMICA: FE.S, GRAU DE PUREZA: MÍNIMO DE 29% DE ENXÔFRE, NÚMERO DE REFERÊNCIA QUÍMICA: CAS 1317-37-9</t>
  </si>
  <si>
    <t>ÉTER DE PETRÓLEO ASPECTO FÍSICO: LÍQUIDO INCOLOR, LÍMPIDO, COM ODOR DE GASOLINA, FÓRMULA QUÍMICA: MISTURA DE HIDROCARBONETOS DERIVADOS DO PETRÓLEO, FAIXA DE DESTILAÇÃO: DESTILADOS ENTRE 30° E 60°C, TEOR DE PUREZA: PUREZA MÍNIMA DE 99,5%, CARACTERÍSTICA ADICIONAL: REAGENTE P.A., NÚMERO DE REFERÊNCIA QUÍMICA: CAS 8032-32-4</t>
  </si>
  <si>
    <t>HIDRÓXIDO DE SÓDIO ASPECTO FÍSICO: EM LENTILHAS OU MICRO PÉROLAS ESBRANQUIÇADAS, PESO MOLECULAR: 40, FÓRMULA QUÍMICA: NAOH, GRAU DE PUREZA: PUREZA MÍNIMA DE 97%, CARACTERÍSTICA ADICIONAL: REAGENTE P.A. ACS, NÚMERO DE REFERÊNCIA QUÍMICA: CAS 1310-73-2</t>
  </si>
  <si>
    <t>MEIO DE CULTURA TIPO: ÁGAR NUTRIENTE, APRESENTAÇÃO: PÓ, CARACTERÍSTICA ADICIONAL: SEM EXTRATO DE LEVEDURA</t>
  </si>
  <si>
    <t>ÁCIDO ACÉTICO ASPECTO FÍSICO: LÍQUIDO, PESO MOLECULAR: 60,05, FÓRMULA QUÍMICA: C2H4O2, GRAU DE PUREZA: PUREZA MÍNIMA DE 99%, CARACTERÍSTICA ADICIONAL: PADRÃO DE REFERÊNCIA, NÚMERO DE REFERÊNCIA QUÍMICA: CAS 64-19-7</t>
  </si>
  <si>
    <t>ÁLCOOL ETÍLICO ASPECTO FÍSICO: LÍQUIDO LÍMPIDO, INCOLOR, VOLÁTIL, TEOR ALCOÓLICO: MÍNIMO DE 77 °GL (77% V/V A 20 °C), FÓRMULA QUÍMICA: C2H5OH, PESO MOLECULAR: 46,07, GRAU DE PUREZA: MÍNIMO DE 70 °INPM (70% P/P), CARACTERÍSTICA ADICIONAL: HIDRATADO, NÚMERO DE REFERÊNCIA QUÍMICA: CAS 64-17-5</t>
  </si>
  <si>
    <t>HIPOCLORITO DE SÓDIO ASPECTO FÍSICO: SOLUÇÃO AQUOSA, CONCENTRAÇÃO: ATÉ 2,5% DE CLORO ATIVO</t>
  </si>
  <si>
    <t>NITRATO DE MERCÚRIO ASPECTO FÍSICO: PÓ CRISTALINO, BRANCO A LEVEMENTE AMARELADO, FÓRMULA QUÍMICA: HG2(NO3)2.2H2O (NITRATO MERCUROSO DIHIDRATADO), PESO MOLECULAR: 561,22, GRAU DE PUREZA: PUREZA MÍNIMA DE 98%, CARACTERÍSTICA ADICIONAL: REAGENTE P.A., NÚMERO DE REFERÊNCIA QUÍMICA: CAS 7782-86-7</t>
  </si>
  <si>
    <t>HEPTANO ASPECTO FÍSICO: LÍQUIDO LÍMPIDO,INCOLOR,ODOR SEMELHANTE A GASOLINA, COMPOSIÇÃO QUÍMICA: C7H16, PESO MOLECULAR: 100,21, GRAU DE PUREZA: PUREZA MÍNIMA DE 99,5%, CARACTERÍSTICA ADICIONAL: ABOLUTO, REAGENTE P.A., NÚMERO DE REFERÊNCIA QUÍMICA: CAS 142-82-5</t>
  </si>
  <si>
    <t>ÓLEO DE IMERSÃO COMPOSIÇÃO: BÁLSAMO DO CANADÁ SINTÉTICO, USO: PARA MICROSCOPIA, ASPECTO FÍSICO: LÍQUIDO</t>
  </si>
  <si>
    <t>ZINCO ASPECTO FÍSICO: PÓ, CARACTERÍSTICAS ADICIONAIS: REAGENTE ACS, FÓRMULA QUÍMICA: ZN, PESO MOLECULAR: 65,38, GRAU DE PUREZA: PUREZA MÍNIMA DE 99,5%, NÚMERO DE REFERÊNCIA QUÍMICA: CAS 7440-66-6</t>
  </si>
  <si>
    <t>ÁCIDO ASCÓRBICO ASPECTO FÍSICO: CRISTAL BRANCO À AMARELADO, FÓRMULA QUÍMICA: C6H8O6 ( ÁCIDO L-ASCÓRBICO), PESO MOLECULAR: 176,13, PUREZA: PUREZA MÍNIMA DE 99%, NÚMERO DE REFERÊNCIA QUÍMICA: CAS 50-81-7</t>
  </si>
  <si>
    <t>SOLUÇÃO TAMPÃO LEITURA: PH 4,01, APLICAÇÃO: CALIBRAGEM DE PEAGÂMETRO</t>
  </si>
  <si>
    <t>SOLUÇÃO TAMPÃO LEITURA: PH 7,0, APLICAÇÃO: CALIBRAGEM DE PEAGÂMETRO</t>
  </si>
  <si>
    <t>CLORETO DE ZINCO ASPECTO FÍSICO: GRÂNULO BRANCO CRISTALINO,HIGROSCÓPICO, INODORO, PESO MOLECULAR: 136,29, FÓRMULA QUÍMICA: ZNCL2 ANIDRO, GRAU DE PUREZA: PUREZA MÍNIMA DE 99,999%, NÚMERO DE REFERÊNCIA QUÍMICA: CAS 7646-85-7</t>
  </si>
  <si>
    <t>ÁCIDO ETILENO DIAMINOTETRACÉTICO (EDTA)FÓRMULA QUÍMICA: C10H12MGN2NA2O8 · XH2O, COMPOSIÇÃO QUÍMICA: SAL MAGNÉSICO DISSÓDICO HIDRATADO, ASPECTO FÍSICO": PÓ, MASSA MOLAR: 358,50, GRAU DE PUREZA*: PUREZA MÍNIMA DE 99%, NÚMERO DE REFERÊNCIA QUÍMICA*: CAS 14402-88-1</t>
  </si>
  <si>
    <t>GLICEROL FÓRMULA QUÍMICA*: C21H40O4, ASPECTO FÍSICO*: LÍQUIDO LÍMPIDO, INCOLOR, MASSA MOLAR: 92,09, GRAU DE PUREZA: MÍNIMO DE 95%, NÚMERO DE REFERÊNCIA QUÍMICA*: CAS 56-81-5</t>
  </si>
  <si>
    <t>AZUL DE BROMOFENOL ASPECTO FÍSICO: PÓ, FÓRMULA QUÍMICA: C19H10BR4O5S, PESO MOLECULAR: 669,96, CARACTERÍSTICAS ADICIONAIS: REAGENTE ACS, NÚMERO DE REFERÊNCIA QUÍMICA: CAS 115-39-9</t>
  </si>
  <si>
    <t>ÁCIDO CLORÍDRICO ASPECTO FÍSICO: LÍQUIDO LÍMPIDO, INCOLOR/AMARELADO, FUMEGANTE, CARACTERÍSTICA ADICIONAL: REAGENTE P.A., FÓRMULA QUÍMICA: HCL, NÚMERO DE REFERÊNCIA QUÍMICA: CAS 7647-01-0, PESO MOLECULAR: 36,46, TEOR: TEOR MÍNIMO DE 37%</t>
  </si>
  <si>
    <t>CLORETO DE SÓDIO ASPECTO FÍSICO: PÓ CRISTALINO BRANCO OU CRISTAIS INCOLORES, COMPOSIÇÃO QUÍMICA: NACL ANIDRO, NÚMERO DE REFERÊNCIA QUÍMICA: CAS 7647-14-5, PESO MOLECULAR: 58,45, PUREZA MÍNIMA: PUREZA MÍNIMA DE 99%</t>
  </si>
  <si>
    <t>SULFATO DE COBRE II ASPECTO FÍSICO: FINO CRISTAL AZUL, COMPOSIÇÃO QUÍMICA: CUSO4.5H2O, GRAU DE PUREZA: PUREZA MÍNIMA DE 98%, NÚMERO DE REFERÊNCIA QUÍMICA: CAS 7758-99-8, PESO DA MOLÉCULA: 249,68</t>
  </si>
  <si>
    <t>BICARBONATO DE SÓDIO ASPECTO FÍSICO: PÓ BRANCO, FINO, CARACTERISTICA ADICIONAL: REAGENTE P.A., FÓRMULA QUÍMICA: NAHCO3, GRAU DE PUREZA: PUREZA MÍNIMA DE 99%, NÚMERO DE REFERÊNCIA QUÍMICA*: CAS 144-55-8, PESO MOLECULAR: 84,01</t>
  </si>
  <si>
    <t>IODETO DE POTÁSSIO ASPECTO FÍSICO: PÓ CRISTALINO INCOLOR A BRANCO, INODORO, FÓRMULA QUÍMICA: KI, NÚMERO DE REFERÊNCIA QUÍMICA: CAS 7681-11-0, PESO MOLECULAR: 166,00, TEOR DE PUREZA: PUREZA MÍNIMA DE 99,0%</t>
  </si>
  <si>
    <t>SACAROSE ASPECTO FÍSICO: PÓ BRANCO CRISTALINO, INODORO, CARACTERÍSTICA ADICIONAL: PADRÃO DE REFERÊNCIA ANALÍTICO, COMPOSIÇÃO QUÍMICA: C12H22O11, GRAU DE PUREZA: PUREZA MÍNIMA DE 99,7%, NÚMERO DE REFERÊNCIA QUÍMICA: CAS 57-50-1, PESO MOLECULAR: 342,29</t>
  </si>
  <si>
    <t>ÁCIDO CÍTRICO ASPECTO FÍSICO: CRISTAL INCOLOR, INODORO, SABOR ÁCIDO AGRADÁVEL, CARACTERÍSTICAS ADICIONAIS: USO CULINÁRIO, FÓRMULA QUÍMICA: C6H8O7 ANIDRO, NÚMERO DE REFERÊNCIA QUÍMICA*: CAS 77-92-9, PESO MOLECULAR: 192,12</t>
  </si>
  <si>
    <t>TETRABORATO DE SÓDIO ASPECTO FÍSICO: PÓ BRANCO, CRISTALINO, INODORO, FÓRMULA QUÍMICA: NA2B4O7.10H2O (DECAHIDRATADO), NÚMERO DE REFERÊNCIA QUÍMICA: CAS 1303-96-4, PESO MOLECULAR: 381,37, TEOR DE PUREZA: PUREZA MÍNIMA DE 99%</t>
  </si>
  <si>
    <t>DEXTROSE ASPECTO FÍSICO: PÓ, CARACTERÍSTICAS ADICIONAIS: REAGENTE ACS, FÓRMULA QUÍMICA: C6H12O6, NÚMERO DE REFERÊNCIA QUÍMICA: CAS 50-99-7, PESO MOLECULAR: 180,16</t>
  </si>
  <si>
    <t>BIFTALATO DE POTÁSSIO ASPECTO FÍSICO: PÓ, CARACTERÍSTICA ADICIONAL: PADRÃO ANALÍTICO DE REFERÊNCIA, FÓRMULA QUÍMICA: HOOC-C6H4COOK, GRAU DE PUREZA: PUREZA MÍNIMA DE 99,5%, NÚMERO DE REFERÊNCIA QUÍMICA: CAS 877-24-7, PESO MOLECULAR: 204,23</t>
  </si>
  <si>
    <t>ÓLEO LINHAÇA APLICAÇÃO: PROTEÇÃO/IMPERMEABILIZAÇÃO E REALCE MADEIRAS/DERIV, DENSIDADE: 0,926 A 0,936, MÉTODO APLICAÇÃO: PINCEL OU BUCHA DE PANO, RENDIMENTO: 25 A 30, SOLUBILIDADE: AGUARRÁS E SOLVENTES SEM ÁLCOOL, TEMPO SECAGEM: 18, TIPO: REFINADO, ÍNDICE ACIDEZ: MÁXIMO 3%, ÍNDICE IODO: MÍNIMO 175 G/L, ÍNDICE MÁXIMO INSAPONIFICAÇÃO: 1,50, ÍNDICE SAPONIFICAÇÃO: 188 A 196</t>
  </si>
  <si>
    <t>LT</t>
  </si>
  <si>
    <t>MAGNÉSIO ASPECTO FÍSICO: EM FITA, CARACTERÍSTICA ADICIONAL: DIMENSÕES 0,2 MM X 3 MM, FÓRMULA QUÍMICA: MG, GRAU DE PUREZA: PUREZA MÍNIMA DE 99,5%, NÚMERO DE REFERÊNCIA QUÍMICA: CAS 7439-95-4, PESO MOLECULAR: 24,31</t>
  </si>
  <si>
    <t>ÁLCOOL ETÍLICO ASPECTO FÍSICO: LÍQUIDO, CARACTERÍSTICA ADICIONAL: ABSOLUTO, REAGENTE P.A. ACS ISO, FÓRMULA QUÍMICA: C2H5OH, GRAU DE PUREZA: PUREZA MÍNIMA DE 99,9%, NÚMERO DE REFERÊNCIA QUÍMICA: CAS 64-17-5, PESO MOLECULAR: 46,07</t>
  </si>
  <si>
    <t>BÉQUER MATERIAL: VIDRO, GRADUAÇÃO: GRADUADO, CAPACIDADE: 250, FORMATO: FORMA BAIXA, ADICIONAL: COM ORLA E BICO</t>
  </si>
  <si>
    <t>BÉQUER MATERIAL: VIDRO, GRADUAÇÃO: GRADUADO, CAPACIDADE: 100, FORMATO: FORMA BAIXA, ADICIONAL: COM ORLA E BICO</t>
  </si>
  <si>
    <t>BÉQUER MATERIAL: POLIPROPILENO, GRADUAÇÃO: GRADUADO, CAPACIDADE: 4000, FORMATO: FORMA BAIXA, ADICIONAL: COM ORLA E BICO</t>
  </si>
  <si>
    <t>BÉQUER MATERIAL: POLIPROPILENO, GRADUAÇÃO: GRADUADO, CAPACIDADE: 1000, FORMATO: FORMA BAIXA, ADICIONAL: COM ORLA E BICO</t>
  </si>
  <si>
    <t>BÉQUER MATERIAL: VIDRO, GRADUAÇÃO: GRADUADO, CAPACIDADE: 1000, FORMATO: FORMA BAIXA, ADICIONAL: COM ORLA E BICO</t>
  </si>
  <si>
    <t>BÉQUER MATERIAL: VIDRO, GRADUAÇÃO: GRADUADO, CAPACIDADE: 600, FORMATO: FORMA BAIXA, ADICIONAL: COM ORLA E BICO</t>
  </si>
  <si>
    <t>BÉQUER MATERIAL: VIDRO, GRADUAÇÃO: GRADUADO, CAPACIDADE: 150, FORMATO: FORMA BAIXA, ADICIONAL: COM ORLA E BICO</t>
  </si>
  <si>
    <t>BÉQUER MATERIAL: VIDRO, GRADUAÇÃO: GRADUADO, CAPACIDADE: 50, FORMATO: FORMA BAIXA, ADICIONAL: COM ORLA E BICO</t>
  </si>
  <si>
    <t>BÉQUER MATERIAL: VIDRO, GRADUAÇÃO: GRADUADO, CAPACIDADE: 25, FORMATO: FORMA BAIXA, ADICIONAL: COM ORLA E BICO</t>
  </si>
  <si>
    <t>PROVETA MATERIAL: VIDRO, GRADUAÇÃO: GRADUADA, CAPACIDADE: 100, BASE: BASE PLÁSTICA, ADICIONAL: COM ORLA E BICO</t>
  </si>
  <si>
    <t>PROVETA MATERIAL: VIDRO, GRADUAÇÃO: GRADUADA, CAPACIDADE: 50, BASE: BASE PLÁSTICA, ADICIONAL: COM ORLA E BICO</t>
  </si>
  <si>
    <t>PROVETA MATERIAL: VIDRO, GRADUAÇÃO: GRADUADA, CAPACIDADE: 1000, BASE: BASE PLÁSTICA, ADICIONAL: COM ORLA E BICO</t>
  </si>
  <si>
    <t>PROVETA MATERIAL: VIDRO, GRADUAÇÃO: GRADUADA, CAPACIDADE: 500, BASE: BASE PLÁSTICA, ADICIONAL: COM ORLA E BICO</t>
  </si>
  <si>
    <t>PROVETA MATERIAL: VIDRO, GRADUAÇÃO: GRADUADA, CAPACIDADE: 25, BASE: BASE PLÁSTICA, ADICIONAL: COM ORLA E BICO</t>
  </si>
  <si>
    <t>SUPORTE MATERIAL: POLIPROPILENO, APLICAÇÃO: SECAGEM VIDRARIA, CARACTERÍSTICAS ADICIONAIS: CALHA ESCOAMENTO 50 X 50 CM, 25 PINOS</t>
  </si>
  <si>
    <t>SUPORTE LABORATÓRIO MATERIAL: PLÁSTICO, TIPO: ESTANTE, APLICAÇÃO: PARA PIPETAS, BASE: GIRATÓRIA, CAPACIDADE: ATÉ 15 UNIDADES</t>
  </si>
  <si>
    <t>BANDEJA MATERIAL: POLIETILENO, DIMENSÕES: 28 X 42 X 7,50</t>
  </si>
  <si>
    <t>BANDEJA MATERIAL: PLÁSTICO, DIMENSÕES: 29 X 44 X 9, CARACTERÍSTICAS ADICIONAIS: BRANCA FOSCA, PAREDES REFORÇADAS</t>
  </si>
  <si>
    <t>BASTÃO LABORATÓRIO MATERIAL: VIDRO, DIMENSÕES: CERCA DE 10 X 300</t>
  </si>
  <si>
    <t>FUNIL LABORATÓRIO TIPO USO: ANALÍTICO, MATERIAL: VIDRO, CAPACIDADE: 125, ADICIONAL: LISO, TIPO HASTE: HASTE LONGA</t>
  </si>
  <si>
    <t>FUNIL LABORATÓRIO TIPO USO: ANALÍTICO, MATERIAL: VIDRO, CAPACIDADE: 1000, ADICIONAL: RAIADO, TIPO HASTE: HASTE LONGA</t>
  </si>
  <si>
    <t>BALÃO LABORATÓRIO TIPO USO: VOLUMÉTRICO, TIPO FUNDO: FUNDO CHATO, MATERIAL: VIDRO, CAPACIDADE: 5, ACESSÓRIOS: ROLHA DE PLÁSTICO</t>
  </si>
  <si>
    <t>BALÃO LABORATÓRIO TIPO USO: VOLUMÉTRICO, TIPO FUNDO: FUNDO CHATO, MATERIAL: VIDRO, CAPACIDADE: 10, ACESSÓRIOS: ROLHA DE PLÁSTICO</t>
  </si>
  <si>
    <t>BALÃO LABORATÓRIO TIPO USO: VOLUMÉTRICO, TIPO FUNDO: FUNDO CHATO, MATERIAL: VIDRO, CAPACIDADE: 25, ACESSÓRIOS: ROLHA DE PLÁSTICO</t>
  </si>
  <si>
    <t>BALÃO LABORATÓRIO TIPO USO: VOLUMÉTRICO, TIPO FUNDO: FUNDO CHATO, MATERIAL: VIDRO, CAPACIDADE: 50, ACESSÓRIOS: ROLHA DE PLÁSTICO</t>
  </si>
  <si>
    <t>BALÃO LABORATÓRIO TIPO USO: VOLUMÉTRICO, TIPO FUNDO: FUNDO CHATO, MATERIAL: VIDRO, CAPACIDADE: 100, ACESSÓRIOS: ROLHA DE PLÁSTICO</t>
  </si>
  <si>
    <t>BALÃO LABORATÓRIO TIPO USO: VOLUMÉTRICO, TIPO FUNDO: FUNDO CHATO, MATERIAL: VIDRO, CAPACIDADE: 250, ACESSÓRIOS: ROLHA DE PLÁSTICO</t>
  </si>
  <si>
    <t>BALÃO LABORATÓRIO TIPO USO: VOLUMÉTRICO, TIPO FUNDO: FUNDO CHATO, MATERIAL: VIDRO, CAPACIDADE: 500, ACESSÓRIOS: ROLHA DE PLÁSTICO</t>
  </si>
  <si>
    <t>BALÃO LABORATÓRIO TIPO USO: VOLUMÉTRICO, TIPO FUNDO: FUNDO CHATO, MATERIAL: VIDRO, CAPACIDADE: 1000, ACESSÓRIOS: ROLHA DE PLÁSTICO</t>
  </si>
  <si>
    <t>GRAL MATERIAL: PORCELANA, CAPACIDADE: CERCA DE 300, ACESSÓRIOS: COM PISTILO DE PORCELANA</t>
  </si>
  <si>
    <t>TERMÔMETRO TIPO: ANALÓGICO, FAIXA MEDIÇÃO TEMPERATURA: - 10 A + 250, APLICAÇÃO: LABORATÓRIO, ELEMENTO EXPANSÃO: LÍQUIDO AVERMELHADO, MATERIAL: VIDRO, PRECISÃO: +/- 1</t>
  </si>
  <si>
    <t>BALÃO LABORATÓRIO TIPO USO: DESTILAÇÃO, TIPO FUNDO: FUNDO REDONDO, MATERIAL: VIDRO, CAPACIDADE: 250, TIPO SAÍDA: COM 1 SAÍDA LATERAL</t>
  </si>
  <si>
    <t>PICNÔMETRO MATERIAL: VIDRO, CAPACIDADE: 25, CALIBRAGEM: CALIBRADO</t>
  </si>
  <si>
    <t>VIDRO RELÓGIO FORMATO: CÔNCAVO, DIÂMETRO: CERCA DE 7,5</t>
  </si>
  <si>
    <t>VIDRO RELÓGIO FORMATO: CÔNCAVO, DIÂMETRO: CERCA DE 10</t>
  </si>
  <si>
    <t>GARRA LABORATÓRIO MATERIAL: METAL, TIPO GARRA: 3 DEDOS, ADICIONAL: DUPLA, TIPO PONTA: PONTA REVESTIDA EM PVC, ABERTURA: ABERTURA ATÉ 60, ACESSÓRIOS: COM MUFA</t>
  </si>
  <si>
    <t>PINÇA LABORATÓRIO MATERIAL: METAL, MODELO: TENAZ, APLICAÇÃO: PARA CADINHO, TIPO PONTA: PONTA CURVA, COMPRIMENTO: CERCA DE 22</t>
  </si>
  <si>
    <t>FRASCO LABORATÓRIO TIPO: REAGENTE, MATERIAL: VIDRO ÂMBAR, CAPACIDADE: 1000, TIPO BOCA: BOCA ESTREITA, TIPO TAMPA: TAMPA ROSQUEÁVEL, ACESSÓRIOS: COM BATOQUE</t>
  </si>
  <si>
    <t>FRASCO LABORATÓRIO TIPO: REAGENTE, MATERIAL: VIDRO ÂMBAR, CAPACIDADE: 500, TIPO BOCA: BOCA ESTREITA, TIPO TAMPA: TAMPA ROSQUEÁVEL, ACESSÓRIOS: COM BATOQUE</t>
  </si>
  <si>
    <t>FUNIL LABORATÓRIO TIPO USO: BUCHNER, MATERIAL: PORCELANA, CAPACIDADE: 460, OUTROS ACESSÓRIOS: COM PLACA POROSA</t>
  </si>
  <si>
    <t>FUNIL LABORATÓRIO TIPO USO: BUCHNER, MATERIAL: PORCELANA, CAPACIDADE: 250</t>
  </si>
  <si>
    <t>KITASSATO MATERIAL: VIDRO, CAPACIDADE: 250, TIPO: GRADUADO, CARACTERÍSTICAS ADICIONAIS: COM SAÍDA SUPERIOR</t>
  </si>
  <si>
    <t>KITASSATO MATERIAL: VIDRO, CAPACIDADE: 500, TIPO: GRADUADO, CARACTERÍSTICAS ADICIONAIS: COM SAÍDA SUPERIOR</t>
  </si>
  <si>
    <t>MATERIAL LABORATÓRIO TIPO: ALONGA, MATERIAL: BORRACHA, DIMENSÕES: CERCA DE 50 X 25</t>
  </si>
  <si>
    <t>PESA FILTRO MATERIAL: VIDRO, CAPACIDADE: CERCA DE 25, FORMATO: FORMA MÉDIA, ACESSÓRIOS: COM ROLHA DE VIDRO</t>
  </si>
  <si>
    <t>PIPETA TIPO: PASTEUR, GRADUAÇÃO: GRADUADA, CAPACIDADE: 3, MATERIAL: PLÁSTICO, ESCALA: ESCALA 0,5 EM 0,5 ML, ESTERILIDADE: ESTÉRIL</t>
  </si>
  <si>
    <t>PIPETA TIPO: VOLUMÉTRICA, CAPACIDADE: 10, MATERIAL: VIDRO</t>
  </si>
  <si>
    <t>PIPETA TIPO: VOLUMÉTRICA, CAPACIDADE: 15, MATERIAL: VIDRO</t>
  </si>
  <si>
    <t>PIPETA TIPO: VOLUMÉTRICA, CAPACIDADE: 5, MATERIAL: VIDRO</t>
  </si>
  <si>
    <t>PIPETA TIPO: VOLUMÉTRICA, CAPACIDADE: 25, MATERIAL: VIDRO</t>
  </si>
  <si>
    <t>PIPETA TIPO: VOLUMÉTRICA, CAPACIDADE: 50, MATERIAL: VIDRO</t>
  </si>
  <si>
    <t>MICROPIPETA CAPACIDADE ASPIRAÇÃO: ATÉ 5000, TIPO*: MONOCANAL, MECÂNICA, AJUSTE: VOLUME REGULÁVEL, COMPONENTES: COM EJETOR DE PONTEIRA, ADICIONAL: AUTOCLAVÁVEL</t>
  </si>
  <si>
    <t>PIPETA TIPO: SOROLÓGICA, GRADUAÇÃO: GRADUADA, CAPACIDADE: 10, MATERIAL: VIDRO, ESCALA: ESCALA 0,1 EM 0,1 ML</t>
  </si>
  <si>
    <t>MICROPIPETA CAPACIDADE ASPIRAÇÃO: ATÉ 1000, TIPO*: MONOCANAL, MECÂNICA, AJUSTE: VOLUME REGULÁVEL, COMPONENTES: COM EJETOR DE PONTEIRA, ADICIONAL: AUTOCLAVÁVEL</t>
  </si>
  <si>
    <t>PIPETA TIPO: SOROLÓGICA, GRADUAÇÃO: GRADUADA, CAPACIDADE: 5, MATERIAL: VIDRO, ESCALA: ESCALA 0,1 EM 0,1 ML, ESGOTAMENTO: ESGOTAMENTO TOTAL</t>
  </si>
  <si>
    <t>PIPETA TIPO: SOROLÓGICA, GRADUAÇÃO: GRADUADA, CAPACIDADE: 2, MATERIAL: VIDRO, ESCALA: ESCALA 0,1 EM 0,1 ML, ESGOTAMENTO: ESGOTAMENTO TOTAL</t>
  </si>
  <si>
    <t>MICROPIPETA CAPACIDADE ASPIRAÇÃO: ATÉ 200, TIPO*: MONOCANAL, MECÂNICA, AJUSTE: VOLUME REGULÁVEL, COMPONENTES: COM EJETOR DE PONTEIRA, ADICIONAL: AUTOCLAVÁVEL</t>
  </si>
  <si>
    <t>PONTEIRA LABORATÓRIO MATERIAL: POLIPROPILENO, CAPACIDADE: ATÉ 200 MCL, ACESSÓRIOS: COM FILTRO HIDRÓFOBO, ESTERILIDADE*: ESTÉRIL, LIVRE DE DNASE E RNASE, TIPO USO*: DESCARTÁVEL, ADICIONAL: CONDUTIVA</t>
  </si>
  <si>
    <t>PONTEIRA LABORATÓRIO MATERIAL: POLIPROPILENO, CAPACIDADE: ATÉ 5000 MCL, ACESSÓRIOS: COM FILTRO HIDRÓFOBO, ESTERILIDADE*: ESTÉRIL, APIROGÊNICO, LIVRE DE DNASE E RNASE, TIPO USO*: DESCARTÁVEL</t>
  </si>
  <si>
    <t>PONTEIRA LABORATÓRIO MATERIAL: POLIPROPILENO, CAPACIDADE: ATÉ 1000 MCL, ESTERILIDADE*: APIROGÊNICO, LIVRE DE DNASE E RNASE, TIPO USO*: ESTERILIZÁVEL</t>
  </si>
  <si>
    <t>PIPETADOR MATERIAL: BORRACHA, TIPO: MANUAL, CAPACIDADE: ATÉ 100, AJUSTE: TIPO PERA, COMPONENTES*: COM 3 VIAS</t>
  </si>
  <si>
    <t>BURETA MATERIAL: VIDRO, GRADUAÇÃO: GRADUADA, VOLUME: 50, ESCALA: GRADUAÇÃO MÁXIMA 0,1 EM 0,1 ML, NUMERADA, ACESSÓRIOS: COM TORNEIRA DE TEFLON, TIPO BOCA: BOCA LARGA</t>
  </si>
  <si>
    <t>SUPORTE LABORATÓRIO MATERIAL: METAL, TIPO: HASTE, DIMENSÕES: CERCA DE 60, BASE: BASE PLANA</t>
  </si>
  <si>
    <t>PINÇA LABORATÓRIO MATERIAL: AÇO INOX, MODELO: CASTALOY, APLICAÇÃO: PARA BÉQUER, REVESTIMENTO: REVESTIDA COM PVC, COMPRIMENTO: CERCA DE 30</t>
  </si>
  <si>
    <t>TELA LABORATÓRIO MATERIAL: EM ARAME, TRATAMENTO SUPERFICIAL: COM DISCO CENTRAL EM AMIANTO, DIMENSÕES: CERCA DE 15 X 15</t>
  </si>
  <si>
    <t>CADINHO MATERIAL: PORCELANA, CAPACIDADE: ATÉ 100, TIPO FUNDO: FUNDO CHATO, FORMATO: FORMA MÉDIA</t>
  </si>
  <si>
    <t>CADINHO MATERIAL: PORCELANA, CAPACIDADE: ATÉ 50, TIPO FUNDO: FUNDO CHATO, FORMATO: FORMA MÉDIA</t>
  </si>
  <si>
    <t>CADINHO MATERIAL: VIDRO, POROSIDADE: 10 A 15 MICRAS, CAPACIDADE: ATÉ 50, ACESSÓRIOS: COM PLACA DE VIDRO SINTERIZADO</t>
  </si>
  <si>
    <t>ERLENMEYER MATERIAL: VIDRO, GRADUAÇÃO: GRADUADO, VOLUME: 125, TIPO BOCA: BOCA ESTREITA, ADICIONAL: COM ORLA</t>
  </si>
  <si>
    <t>ERLENMEYER MATERIAL: VIDRO, GRADUAÇÃO: GRADUADO, VOLUME: 500, TIPO BOCA: BOCA ESTREITA, ADICIONAL: COM ORLA</t>
  </si>
  <si>
    <t>ERLENMEYER MATERIAL: VIDRO, GRADUAÇÃO: GRADUADO, VOLUME: 1000, TIPO BOCA: BOCA ESTREITA, ADICIONAL: COM ORLA</t>
  </si>
  <si>
    <t>ERLENMEYER MATERIAL: VIDRO, GRADUAÇÃO: GRADUADO, VOLUME: 250, TIPO BOCA: BOCA ESTREITA, ADICIONAL: COM ORLA</t>
  </si>
  <si>
    <t>PLACA DE PETRI MATERIAL: VIDRO, FORMATO: REDONDA, DIMENSÕES: CERCA DE 20 X 100</t>
  </si>
  <si>
    <t>CONDENSADOR TIPO: TIPO LIEBIG, MATERIAL: VIDRO, TIPO COLUNA: COLUNA RETA, COMPRIMENTO: CERCA DE 20, ADICIONAL: COM 1 JUNTA</t>
  </si>
  <si>
    <t>CONDENSADOR TIPO: TIPO ALLIHN, MATERIAL: VIDRO, TIPO COLUNA: COLUNA EM BOLA, COMPRIMENTO: CERCA DE 60, ADICIONAL: COM 2 JUNTAS</t>
  </si>
  <si>
    <t>FUNIL LABORATÓRIO MATERIAL: VIDRO, FORMATO: PERA, CAPACIDADE: 250, ACESSÓRIOS: TORNEIRA DE TEFLON E ROLHA DE PLÁSTICO</t>
  </si>
  <si>
    <t>ANEL LABORATÓRIO MATERIAL: FERRO, DIÂMETRO: 70</t>
  </si>
  <si>
    <t>BOLSA TÉRMICA - CAPACIDADE*: CERCA 500, CARACTERÍSTICAS ADICIONAIS*: SELADA, COMPOSIÇÃO: C/ GEL ATÓXICO, MATERIAL*: POLÍMERO</t>
  </si>
  <si>
    <t>ESFIGMOMANÔMETRO - AJUSTE: DIGITAL, FAIXA DE OPERAÇÃO: ATÉ 300, MATERIAL BRAÇADEIRA: BRAÇADEIRA EM NYLON, TAMANHO: ADULTO, TIPO FECHO: FECHO EM VELCRO, TIPO*: DE BRAÇO</t>
  </si>
  <si>
    <t>CURATIVO / COBERTURA - APLICAÇÃO: P/ FERIDA, ASPECTO FÍSICO: MALHA / GAZE, COMPONENTE 1: C/ POLIÉSTER, COMPOSIÇÃO: À BASE DE ALGODÃO, DIMENSÃO: CERCA DE 10 X 20, ESTERILIDADE: ESTÉRIL</t>
  </si>
  <si>
    <t>FITA HOSPITALAR - COMPONENTES: MICROPERFURADA, COR: TRANSPARENTE, DIMENSÕES: CERCA DE 50, MATERIAL: POLIETILENO, TIPO: ESPARADRAPO, IMPERMEÁVEL, TIPO USO: USO ÚNICO</t>
  </si>
  <si>
    <t>ALICATE DE MANICURE - APLICAÇÃO: UNHAS, MATERIAL: AÇO, TAMANHO: 12, TRATAMENTO SUPERFICIAL: INOX</t>
  </si>
  <si>
    <t>CURATIVO / COBERTURA - APLICAÇÃO: P/ FERIDA, ASPECTO FÍSICO: MALHA / GAZE, COMPONENTE 3: C/ SILICONE, COMPOSIÇÃO: À BASE DE POLIETILENO, DIMENSÃO: CERCA DE 7,5 X 10, ESTERILIDADE: ESTÉRIL</t>
  </si>
  <si>
    <t>CLOREXIDINA DIGLUCONATO - DOSAGEM: 1%, APLICAÇÃO: SOLUÇÃO TÓPICA SPRAY</t>
  </si>
  <si>
    <t>Cabos DAC (Direct Attach Cables) destinados à comunicação entre um servidor HP Proliant DL360 Gen11 e um switch HP 1950 JG963A, conforme os detalhes técnicos especificados abaixo:</t>
  </si>
  <si>
    <t>Cabo P2 - P10. No mínimo com 2 metros de comprimento</t>
  </si>
  <si>
    <t>MANGUEIRA LUMINOSA - MATERIAL: PVC FLEXÍVEL, BITOLA: 13, QUANTIDADE LÂMPADAS: MÍNIMO 20 POR METRO, POTÊNCIA LÂMPADA: 3W POR METRO, TENSÃO: 127/220, TIPO LUZ: LED, COMPRIMENTO: 100</t>
  </si>
  <si>
    <t>BOLA DE TÊNIS DE MESA com 3 estrelas e dentro das normas da oficiais. Confeccionada em celulóide ou plástico similar, com as dimensões de 40 mm de diâmetro e peso de 2,74 g</t>
  </si>
  <si>
    <t>PETECA - CARACTERÍSTICAS ADICIONAIS: PESO APROXIMADO 10 G, CORPO NÁILON, COMPRIMENTO: 62/70, MATERIAL BASE: CORTIÇA, TIPO: BADMINTON</t>
  </si>
  <si>
    <t>BOLA VOLEIBOL - CARACTERÍSTICAS ADICIONAIS: CÂMARA AIRBILITY, MIOLO REMOVÍVEL E LUBRIFICADO, CIRCUNFERÊNCIA: 65 A 67, MATERIAL: MICROFIBRA, PESO CHEIA: 260 A 280</t>
  </si>
  <si>
    <t>RAQUETE ESPORTIVA - APLICAÇÃO: FRESCOBOL, CARACTERÍSTICAS ADICIONAIS: NÃO APLICÁVEL, COR: VERDE, MATERIAL CORPO: MADEIRA, MATERIAL ENCORDOADO: NÃO APLICÁVEL, REVESTIMENTO CABO: NÃO APLICÁVEL, REVESTIMENTO CORPO: NÃO APLICÁVEL, TAMANHO: ÚNICO</t>
  </si>
  <si>
    <t>EQUIPAMENTO / ACESSÓRIOS DESPORTO - CARACTERÍSTICAS ADICIONAIS: CONTENDO 2 RAQUETES 3 PETECAS, COR PRETO E LARANJA, DIMENSÕES: 03 X 20 X 66, MATERIAL: ALUMÍNIO E NYLON, TIPO: CONJUNTO RAQUETES E PETECAS, USO: PRÁTICA DE BADMINTON</t>
  </si>
  <si>
    <t>MEDALHA - ACABAMENTO: COR ENVELHECIDA, CARACTERÍSTICAS ADICIONAIS: PERSONALIZADA CONFORME MODELO DO ÓRGÃO, COMPONENTES: ESTOJO FORRADO EM VELUDO, COR: DOURADA, DIÂMETRO: 55, ESPESSURA: 4, FINALIDADE: RECONHECIMENTO PROFISSIONAL, MATERIAL: LATÃO, TIPO: DISCO</t>
  </si>
  <si>
    <t>MEDALHA - ACABAMENTO: COR ENVELHECIDA, CARACTERÍSTICAS ADICIONAIS: PERSONALIZADA CONFORME MODELO DO ÓRGÃO, COMPONENTES: ESTOJO FORRADO EM VELUDO, COR: PRATA, DIÂMETRO: 55, ESPESSURA: 4, FINALIDADE: RECONHECIMENTO PROFISSIONAL, MATERIAL: LATÃO, TIPO: DISCO</t>
  </si>
  <si>
    <t>MEDALHA - ACABAMENTO: POLIDO, CARACTERÍSTICAS ADICIONAIS: PERSONALIZADA CONFORME MODELO, COMPONENTES: ESTOJO EM ACRÍLICO NA COR PRETA, COR: BRONZE, DIÂMETRO: 60, ESPESSURA: 4, FINALIDADE: HOMENAGEM, MATERIAL: METAL, TIPO: DISCO</t>
  </si>
  <si>
    <t>Bola de Handebol - CARACTERÍSTICAS ADICIONAIS: COSTURADA EM PVC, CÂMARA BUTIL, MIOLO REMOVÍVEL, CIRCUNFERÊNCIA: 50 A 52, MATERIAL: POLIURETANO, MODELO: MIRIM, PESO CHEIA: 290 A 330</t>
  </si>
  <si>
    <t>PLACAR POLIESPORTIVO - CARACTERÍSTICAS ADICIONAIS: PLAQUETAS EM PVC, DE MESA, MATERIAL: PVC, TIPO: MANUAL</t>
  </si>
  <si>
    <t>CAIXA PLÁSTICA - ALTURA: 335, CARACTERÍSTICAS ADICIONAIS: FECHAMENTO COM TRAVA, COMPRIMENTO: 670, LARGURA: 430, MATERIAL: PLÁSTICO, TIPO: CAIXA ORGANIZADORA, TRANSMITÂNCIA: TRANSPARENTE</t>
  </si>
  <si>
    <t>CAIXA PLÁSTICA - ALTURA: 45, APLICAÇÃO: LABORATÓRIO, CAPACIDADE: 35, CARACTERÍSTICAS ADICIONAIS: COM TERMÔMETRO DIGITAL, COMPRIMENTO: 450, LARGURA: 30, MATERIAL: POLIETILENO, MODELO: COM ALÇA E TAMPA, TIPO: TÉRMICA</t>
  </si>
  <si>
    <t>Microfone - com Cabo de 3m, Frequência máxima: 14kHz,Frequência mínima: 60Hz e com conector XLR P10</t>
  </si>
  <si>
    <t>V. Unit.</t>
  </si>
  <si>
    <t>V. Total</t>
  </si>
  <si>
    <t>frasco com 500gramas</t>
  </si>
  <si>
    <t>frascos com 100 gramas</t>
  </si>
  <si>
    <t>frasco com 100ml</t>
  </si>
  <si>
    <t>gramas</t>
  </si>
  <si>
    <t>frasco com 250ml</t>
  </si>
  <si>
    <t>frascos com 500gramas</t>
  </si>
  <si>
    <t>pacote com 1000 uni.</t>
  </si>
  <si>
    <t>CAIXAS</t>
  </si>
  <si>
    <t>Super Band Elástico Extensor (KIT leve, médio e forte):
Super Band Verde (Leve):
208 cm comprimento x 1,3 cm largura x 0,5 cm espessura/ Resistência: de 4,5 a 16 kgs
Super Band Amarelo (Médio):
208 cm comprimento x 2,2 cm largura x 0,5 cm espessura/ Resistência: de 14 a 27 kgs
Super Band Preto (Forte):
208 cm comprimento x 3,2cm largura x 0,5 cm espessura/ Resistência: de 18 a 36 kgs</t>
  </si>
  <si>
    <t>unid</t>
  </si>
  <si>
    <t>Mini Band Elástico Extensor:
(Comprimento x Largura): 30x5cm
Leve: Faixas nas cores Verde e Amarelo.
Médio: Faixa na cor Vermelha.
Pesado: Faixas nas cores Azul e Preto.</t>
  </si>
  <si>
    <t>unid.</t>
  </si>
  <si>
    <t>Par de Halteres 2 kg em ferro fundido sextavado</t>
  </si>
  <si>
    <t>Jogo de 6 cordas para violão em nylon Ref. Giannini Canário encordoamento para Cavaco, Viola, Viola Aço, Violão Nylon, Bandolim, Guitarra, e Contra-Baixo.C/ Bolinha</t>
  </si>
  <si>
    <t>Calibrador de bolas digital automático EQUIPAMENTO / ACESSÓRIOS DESPORTO - CARACTERÍSTICAS ADICIONAIS: SISTEMA DIGITAL COM DUAS AGULHAS, TIPO: CALIBRADOR DE BOLAS, USO: REGULAGEM DE PRESSÃO DE AR</t>
  </si>
  <si>
    <t xml:space="preserve"> CONJUNTO 2 TACOS, 2 CASINHAS E 1 BOLA, USO: PRÁTICA DE TACOBOL/BETS EQUIPAMENTO / ACESSÓRIOS DESPORTO - CARACTERÍSTICAS ADICIONAIS: COM BOLSA PARA ARMAZENAMENTO, MATERIAL: MADEIRA/BORRACHA</t>
  </si>
  <si>
    <t>conjuntos</t>
  </si>
  <si>
    <t>unidades</t>
  </si>
  <si>
    <t>Rede de Voleibol EQUIPAMENTO / ACESSÓRIOS DESPORTO - CARACTERÍSTICAS ADICIONAIS: MEDINDO 13 M, DIÂMETRO DE 3/32 POLEGADAS, MATERIAL: AÇO/PLASTICO, TIPO: CABO DE AÇO PLASTIFICADO, USO: REDE DE VOLEIBOL</t>
  </si>
  <si>
    <t>unidade</t>
  </si>
  <si>
    <t xml:space="preserve">Inflador de bexigas, Potente e eficiente, com uma potência mínima de 600W, o inflador deve ser capaz de encher até 2 balões simultaneamente em 2 segundos. </t>
  </si>
  <si>
    <t>Chapa de MDF com as seguintes medidas aproximadas 2750x1850x3mm Cru</t>
  </si>
  <si>
    <t>Par de Rede para Trave de Gol Futsal Véu Futebol de Salão Nylon 6mm</t>
  </si>
  <si>
    <t>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</si>
</sst>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6" x14ac:knownFonts="1">
    <font>
      <sz val="10"/>
      <color rgb="FF000000"/>
      <name val="Arial"/>
      <scheme val="minor"/>
    </font>
    <font>
      <b/>
      <sz val="13"/>
      <color rgb="FF000000"/>
      <name val="Arial"/>
    </font>
    <font>
      <sz val="10"/>
      <color theme="1"/>
      <name val="Arial"/>
      <scheme val="minor"/>
    </font>
    <font>
      <sz val="13"/>
      <color rgb="FF000000"/>
      <name val="Arial"/>
    </font>
    <font>
      <sz val="13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outlinePr summaryBelow="0" summaryRight="0"/>
  </sheetPr>
  <dimension ref="A1:P178"/>
  <sheetViews>
    <sheetView tabSelected="1" workbookViewId="0">
      <selection activeCell="G1" sqref="G1"/>
    </sheetView>
  </sheetViews>
  <sheetFormatPr defaultColWidth="12.5703125" defaultRowHeight="15.75" customHeight="1" x14ac:dyDescent="0.2"/>
  <cols>
    <col min="1" max="1" width="4.85546875" customWidth="1"/>
    <col min="2" max="2" width="101.28515625" customWidth="1"/>
    <col min="3" max="3" width="6.5703125" customWidth="1"/>
    <col min="4" max="4" width="9.7109375" customWidth="1"/>
    <col min="5" max="5" width="12.85546875" customWidth="1"/>
    <col min="6" max="6" width="14.42578125" customWidth="1"/>
  </cols>
  <sheetData>
    <row r="1" spans="1:7" ht="16.5" x14ac:dyDescent="0.25">
      <c r="A1" s="7" t="s">
        <v>4</v>
      </c>
      <c r="B1" s="8" t="s">
        <v>0</v>
      </c>
      <c r="C1" s="9" t="s">
        <v>5</v>
      </c>
      <c r="D1" s="9" t="s">
        <v>2</v>
      </c>
      <c r="E1" s="10" t="s">
        <v>170</v>
      </c>
      <c r="F1" s="11" t="s">
        <v>171</v>
      </c>
    </row>
    <row r="2" spans="1:7" ht="33" x14ac:dyDescent="0.25">
      <c r="A2" s="12">
        <v>1</v>
      </c>
      <c r="B2" s="4" t="s">
        <v>7</v>
      </c>
      <c r="C2" s="13">
        <v>20</v>
      </c>
      <c r="D2" s="14" t="s">
        <v>1</v>
      </c>
      <c r="E2" s="15">
        <v>12.49</v>
      </c>
      <c r="F2" s="16">
        <f t="shared" ref="F2:F170" si="0">C2*E2</f>
        <v>249.8</v>
      </c>
      <c r="G2" s="17"/>
    </row>
    <row r="3" spans="1:7" ht="33" x14ac:dyDescent="0.25">
      <c r="A3" s="12">
        <v>2</v>
      </c>
      <c r="B3" s="4" t="s">
        <v>8</v>
      </c>
      <c r="C3" s="13">
        <v>20</v>
      </c>
      <c r="D3" s="14" t="s">
        <v>1</v>
      </c>
      <c r="E3" s="15">
        <v>6.09</v>
      </c>
      <c r="F3" s="16">
        <f t="shared" si="0"/>
        <v>121.8</v>
      </c>
      <c r="G3" s="17"/>
    </row>
    <row r="4" spans="1:7" ht="33" x14ac:dyDescent="0.25">
      <c r="A4" s="12">
        <v>3</v>
      </c>
      <c r="B4" s="4" t="s">
        <v>9</v>
      </c>
      <c r="C4" s="13">
        <v>15</v>
      </c>
      <c r="D4" s="14" t="s">
        <v>1</v>
      </c>
      <c r="E4" s="15">
        <v>6.68</v>
      </c>
      <c r="F4" s="16">
        <f t="shared" si="0"/>
        <v>100.19999999999999</v>
      </c>
      <c r="G4" s="17"/>
    </row>
    <row r="5" spans="1:7" ht="33" x14ac:dyDescent="0.25">
      <c r="A5" s="12">
        <v>4</v>
      </c>
      <c r="B5" s="4" t="s">
        <v>10</v>
      </c>
      <c r="C5" s="13">
        <v>15</v>
      </c>
      <c r="D5" s="14" t="s">
        <v>1</v>
      </c>
      <c r="E5" s="15">
        <v>10.43</v>
      </c>
      <c r="F5" s="16">
        <f t="shared" si="0"/>
        <v>156.44999999999999</v>
      </c>
      <c r="G5" s="17"/>
    </row>
    <row r="6" spans="1:7" ht="33" x14ac:dyDescent="0.25">
      <c r="A6" s="12">
        <v>5</v>
      </c>
      <c r="B6" s="4" t="s">
        <v>11</v>
      </c>
      <c r="C6" s="13">
        <v>10</v>
      </c>
      <c r="D6" s="14" t="s">
        <v>1</v>
      </c>
      <c r="E6" s="15">
        <v>10</v>
      </c>
      <c r="F6" s="16">
        <f t="shared" si="0"/>
        <v>100</v>
      </c>
      <c r="G6" s="17"/>
    </row>
    <row r="7" spans="1:7" ht="33" x14ac:dyDescent="0.25">
      <c r="A7" s="12">
        <v>6</v>
      </c>
      <c r="B7" s="4" t="s">
        <v>12</v>
      </c>
      <c r="C7" s="13">
        <v>10</v>
      </c>
      <c r="D7" s="14" t="s">
        <v>1</v>
      </c>
      <c r="E7" s="15">
        <v>15.42</v>
      </c>
      <c r="F7" s="16">
        <f t="shared" si="0"/>
        <v>154.19999999999999</v>
      </c>
      <c r="G7" s="17"/>
    </row>
    <row r="8" spans="1:7" ht="33" x14ac:dyDescent="0.25">
      <c r="A8" s="12">
        <v>7</v>
      </c>
      <c r="B8" s="4" t="s">
        <v>13</v>
      </c>
      <c r="C8" s="13">
        <v>20</v>
      </c>
      <c r="D8" s="14" t="s">
        <v>1</v>
      </c>
      <c r="E8" s="15">
        <v>5.38</v>
      </c>
      <c r="F8" s="16">
        <f t="shared" si="0"/>
        <v>107.6</v>
      </c>
      <c r="G8" s="17"/>
    </row>
    <row r="9" spans="1:7" ht="33" x14ac:dyDescent="0.25">
      <c r="A9" s="12">
        <v>8</v>
      </c>
      <c r="B9" s="4" t="s">
        <v>14</v>
      </c>
      <c r="C9" s="13">
        <v>30</v>
      </c>
      <c r="D9" s="14" t="s">
        <v>1</v>
      </c>
      <c r="E9" s="15">
        <v>6.64</v>
      </c>
      <c r="F9" s="16">
        <f t="shared" si="0"/>
        <v>199.2</v>
      </c>
      <c r="G9" s="17"/>
    </row>
    <row r="10" spans="1:7" ht="33" x14ac:dyDescent="0.25">
      <c r="A10" s="12">
        <v>9</v>
      </c>
      <c r="B10" s="4" t="s">
        <v>15</v>
      </c>
      <c r="C10" s="13">
        <v>15</v>
      </c>
      <c r="D10" s="14" t="s">
        <v>1</v>
      </c>
      <c r="E10" s="15">
        <v>13.21</v>
      </c>
      <c r="F10" s="16">
        <f t="shared" si="0"/>
        <v>198.15</v>
      </c>
      <c r="G10" s="17"/>
    </row>
    <row r="11" spans="1:7" ht="49.5" x14ac:dyDescent="0.25">
      <c r="A11" s="12">
        <v>10</v>
      </c>
      <c r="B11" s="4" t="s">
        <v>16</v>
      </c>
      <c r="C11" s="13">
        <v>15</v>
      </c>
      <c r="D11" s="14" t="s">
        <v>1</v>
      </c>
      <c r="E11" s="15">
        <v>103.79</v>
      </c>
      <c r="F11" s="16">
        <f t="shared" si="0"/>
        <v>1556.8500000000001</v>
      </c>
      <c r="G11" s="17"/>
    </row>
    <row r="12" spans="1:7" ht="33" x14ac:dyDescent="0.25">
      <c r="A12" s="12">
        <v>11</v>
      </c>
      <c r="B12" s="4" t="s">
        <v>17</v>
      </c>
      <c r="C12" s="13">
        <v>15</v>
      </c>
      <c r="D12" s="14" t="s">
        <v>1</v>
      </c>
      <c r="E12" s="15">
        <v>22.41</v>
      </c>
      <c r="F12" s="16">
        <f t="shared" si="0"/>
        <v>336.15</v>
      </c>
      <c r="G12" s="17"/>
    </row>
    <row r="13" spans="1:7" ht="33" x14ac:dyDescent="0.25">
      <c r="A13" s="12">
        <v>12</v>
      </c>
      <c r="B13" s="4" t="s">
        <v>18</v>
      </c>
      <c r="C13" s="13">
        <v>10</v>
      </c>
      <c r="D13" s="14" t="s">
        <v>1</v>
      </c>
      <c r="E13" s="15">
        <v>23.6</v>
      </c>
      <c r="F13" s="16">
        <f t="shared" si="0"/>
        <v>236</v>
      </c>
      <c r="G13" s="17"/>
    </row>
    <row r="14" spans="1:7" ht="33" x14ac:dyDescent="0.25">
      <c r="A14" s="12">
        <v>13</v>
      </c>
      <c r="B14" s="4" t="s">
        <v>19</v>
      </c>
      <c r="C14" s="13">
        <v>10</v>
      </c>
      <c r="D14" s="14" t="s">
        <v>1</v>
      </c>
      <c r="E14" s="15">
        <v>35.49</v>
      </c>
      <c r="F14" s="16">
        <f t="shared" si="0"/>
        <v>354.90000000000003</v>
      </c>
      <c r="G14" s="17"/>
    </row>
    <row r="15" spans="1:7" ht="33" x14ac:dyDescent="0.25">
      <c r="A15" s="12">
        <v>14</v>
      </c>
      <c r="B15" s="4" t="s">
        <v>20</v>
      </c>
      <c r="C15" s="13">
        <v>10</v>
      </c>
      <c r="D15" s="14" t="s">
        <v>1</v>
      </c>
      <c r="E15" s="15">
        <v>16.399999999999999</v>
      </c>
      <c r="F15" s="16">
        <f t="shared" si="0"/>
        <v>164</v>
      </c>
      <c r="G15" s="17"/>
    </row>
    <row r="16" spans="1:7" ht="33" x14ac:dyDescent="0.25">
      <c r="A16" s="12">
        <v>15</v>
      </c>
      <c r="B16" s="4" t="s">
        <v>21</v>
      </c>
      <c r="C16" s="13">
        <v>10</v>
      </c>
      <c r="D16" s="14" t="s">
        <v>1</v>
      </c>
      <c r="E16" s="15">
        <v>26.26</v>
      </c>
      <c r="F16" s="16">
        <f t="shared" si="0"/>
        <v>262.60000000000002</v>
      </c>
      <c r="G16" s="17"/>
    </row>
    <row r="17" spans="1:7" ht="49.5" x14ac:dyDescent="0.25">
      <c r="A17" s="12">
        <v>16</v>
      </c>
      <c r="B17" s="4" t="s">
        <v>22</v>
      </c>
      <c r="C17" s="13">
        <v>20</v>
      </c>
      <c r="D17" s="14" t="s">
        <v>23</v>
      </c>
      <c r="E17" s="15">
        <v>67.94</v>
      </c>
      <c r="F17" s="16">
        <f t="shared" si="0"/>
        <v>1358.8</v>
      </c>
      <c r="G17" s="17"/>
    </row>
    <row r="18" spans="1:7" ht="49.5" x14ac:dyDescent="0.25">
      <c r="A18" s="12">
        <v>17</v>
      </c>
      <c r="B18" s="4" t="s">
        <v>24</v>
      </c>
      <c r="C18" s="13">
        <v>2</v>
      </c>
      <c r="D18" s="14" t="s">
        <v>1</v>
      </c>
      <c r="E18" s="15">
        <v>29.16</v>
      </c>
      <c r="F18" s="16">
        <f t="shared" si="0"/>
        <v>58.32</v>
      </c>
      <c r="G18" s="17"/>
    </row>
    <row r="19" spans="1:7" ht="66" x14ac:dyDescent="0.25">
      <c r="A19" s="12">
        <v>18</v>
      </c>
      <c r="B19" s="4" t="s">
        <v>25</v>
      </c>
      <c r="C19" s="13">
        <v>5</v>
      </c>
      <c r="D19" s="14" t="s">
        <v>26</v>
      </c>
      <c r="E19" s="15">
        <v>68.86</v>
      </c>
      <c r="F19" s="16">
        <f t="shared" si="0"/>
        <v>344.3</v>
      </c>
      <c r="G19" s="17"/>
    </row>
    <row r="20" spans="1:7" ht="49.5" x14ac:dyDescent="0.25">
      <c r="A20" s="12">
        <v>19</v>
      </c>
      <c r="B20" s="4" t="s">
        <v>27</v>
      </c>
      <c r="C20" s="13">
        <v>5</v>
      </c>
      <c r="D20" s="14" t="s">
        <v>26</v>
      </c>
      <c r="E20" s="15">
        <v>83.21</v>
      </c>
      <c r="F20" s="16">
        <f t="shared" si="0"/>
        <v>416.04999999999995</v>
      </c>
      <c r="G20" s="17"/>
    </row>
    <row r="21" spans="1:7" ht="66" x14ac:dyDescent="0.25">
      <c r="A21" s="12">
        <v>20</v>
      </c>
      <c r="B21" s="4" t="s">
        <v>28</v>
      </c>
      <c r="C21" s="13">
        <v>30</v>
      </c>
      <c r="D21" s="14" t="s">
        <v>29</v>
      </c>
      <c r="E21" s="15">
        <v>4.5599999999999996</v>
      </c>
      <c r="F21" s="16">
        <f t="shared" si="0"/>
        <v>136.79999999999998</v>
      </c>
      <c r="G21" s="17"/>
    </row>
    <row r="22" spans="1:7" ht="66" x14ac:dyDescent="0.25">
      <c r="A22" s="12">
        <v>21</v>
      </c>
      <c r="B22" s="4" t="s">
        <v>30</v>
      </c>
      <c r="C22" s="13">
        <v>4</v>
      </c>
      <c r="D22" s="14" t="s">
        <v>31</v>
      </c>
      <c r="E22" s="15">
        <v>79.27</v>
      </c>
      <c r="F22" s="16">
        <f t="shared" si="0"/>
        <v>317.08</v>
      </c>
      <c r="G22" s="17"/>
    </row>
    <row r="23" spans="1:7" ht="66" x14ac:dyDescent="0.25">
      <c r="A23" s="12">
        <v>22</v>
      </c>
      <c r="B23" s="4" t="s">
        <v>32</v>
      </c>
      <c r="C23" s="13">
        <v>2</v>
      </c>
      <c r="D23" s="14" t="s">
        <v>31</v>
      </c>
      <c r="E23" s="15">
        <v>76.989999999999995</v>
      </c>
      <c r="F23" s="16">
        <f t="shared" si="0"/>
        <v>153.97999999999999</v>
      </c>
      <c r="G23" s="17"/>
    </row>
    <row r="24" spans="1:7" ht="66" x14ac:dyDescent="0.25">
      <c r="A24" s="12">
        <v>23</v>
      </c>
      <c r="B24" s="4" t="s">
        <v>33</v>
      </c>
      <c r="C24" s="13">
        <v>2</v>
      </c>
      <c r="D24" s="14" t="s">
        <v>26</v>
      </c>
      <c r="E24" s="15">
        <v>85.48</v>
      </c>
      <c r="F24" s="16">
        <f t="shared" si="0"/>
        <v>170.96</v>
      </c>
      <c r="G24" s="17"/>
    </row>
    <row r="25" spans="1:7" ht="66" x14ac:dyDescent="0.25">
      <c r="A25" s="12">
        <v>24</v>
      </c>
      <c r="B25" s="4" t="s">
        <v>34</v>
      </c>
      <c r="C25" s="13">
        <v>3</v>
      </c>
      <c r="D25" s="14" t="s">
        <v>31</v>
      </c>
      <c r="E25" s="15">
        <v>49.06</v>
      </c>
      <c r="F25" s="16">
        <f t="shared" si="0"/>
        <v>147.18</v>
      </c>
      <c r="G25" s="17"/>
    </row>
    <row r="26" spans="1:7" ht="66" x14ac:dyDescent="0.25">
      <c r="A26" s="12">
        <v>25</v>
      </c>
      <c r="B26" s="4" t="s">
        <v>35</v>
      </c>
      <c r="C26" s="13">
        <v>1</v>
      </c>
      <c r="D26" s="14" t="s">
        <v>172</v>
      </c>
      <c r="E26" s="15">
        <v>32.85</v>
      </c>
      <c r="F26" s="16">
        <f t="shared" si="0"/>
        <v>32.85</v>
      </c>
      <c r="G26" s="17"/>
    </row>
    <row r="27" spans="1:7" ht="49.5" x14ac:dyDescent="0.25">
      <c r="A27" s="12">
        <v>26</v>
      </c>
      <c r="B27" s="4" t="s">
        <v>36</v>
      </c>
      <c r="C27" s="13">
        <v>4</v>
      </c>
      <c r="D27" s="14" t="s">
        <v>26</v>
      </c>
      <c r="E27" s="15">
        <v>160.69999999999999</v>
      </c>
      <c r="F27" s="16">
        <f t="shared" si="0"/>
        <v>642.79999999999995</v>
      </c>
      <c r="G27" s="17"/>
    </row>
    <row r="28" spans="1:7" ht="66" x14ac:dyDescent="0.25">
      <c r="A28" s="12">
        <v>27</v>
      </c>
      <c r="B28" s="4" t="s">
        <v>37</v>
      </c>
      <c r="C28" s="13">
        <v>3</v>
      </c>
      <c r="D28" s="14" t="s">
        <v>173</v>
      </c>
      <c r="E28" s="15">
        <v>1402.65</v>
      </c>
      <c r="F28" s="16">
        <f t="shared" si="0"/>
        <v>4207.9500000000007</v>
      </c>
      <c r="G28" s="17"/>
    </row>
    <row r="29" spans="1:7" ht="66" x14ac:dyDescent="0.25">
      <c r="A29" s="12">
        <v>28</v>
      </c>
      <c r="B29" s="4" t="s">
        <v>38</v>
      </c>
      <c r="C29" s="13">
        <v>1</v>
      </c>
      <c r="D29" s="14" t="s">
        <v>172</v>
      </c>
      <c r="E29" s="15">
        <v>275.67</v>
      </c>
      <c r="F29" s="16">
        <f t="shared" si="0"/>
        <v>275.67</v>
      </c>
      <c r="G29" s="17"/>
    </row>
    <row r="30" spans="1:7" ht="82.5" x14ac:dyDescent="0.25">
      <c r="A30" s="12">
        <v>29</v>
      </c>
      <c r="B30" s="4" t="s">
        <v>39</v>
      </c>
      <c r="C30" s="13">
        <v>6</v>
      </c>
      <c r="D30" s="14" t="s">
        <v>26</v>
      </c>
      <c r="E30" s="15">
        <v>142.55000000000001</v>
      </c>
      <c r="F30" s="16">
        <f t="shared" si="0"/>
        <v>855.30000000000007</v>
      </c>
      <c r="G30" s="17"/>
    </row>
    <row r="31" spans="1:7" ht="66" x14ac:dyDescent="0.25">
      <c r="A31" s="12">
        <v>30</v>
      </c>
      <c r="B31" s="4" t="s">
        <v>40</v>
      </c>
      <c r="C31" s="13">
        <v>5</v>
      </c>
      <c r="D31" s="14" t="s">
        <v>31</v>
      </c>
      <c r="E31" s="15">
        <v>71.08</v>
      </c>
      <c r="F31" s="16">
        <f t="shared" si="0"/>
        <v>355.4</v>
      </c>
      <c r="G31" s="17"/>
    </row>
    <row r="32" spans="1:7" ht="66" x14ac:dyDescent="0.25">
      <c r="A32" s="12">
        <v>31</v>
      </c>
      <c r="B32" s="4" t="s">
        <v>41</v>
      </c>
      <c r="C32" s="13">
        <v>3</v>
      </c>
      <c r="D32" s="14" t="s">
        <v>172</v>
      </c>
      <c r="E32" s="15">
        <v>465.47</v>
      </c>
      <c r="F32" s="16">
        <f t="shared" si="0"/>
        <v>1396.41</v>
      </c>
      <c r="G32" s="17"/>
    </row>
    <row r="33" spans="1:16" ht="66" x14ac:dyDescent="0.25">
      <c r="A33" s="12">
        <v>32</v>
      </c>
      <c r="B33" s="4" t="s">
        <v>42</v>
      </c>
      <c r="C33" s="13">
        <v>2</v>
      </c>
      <c r="D33" s="14" t="s">
        <v>26</v>
      </c>
      <c r="E33" s="15">
        <v>62.78</v>
      </c>
      <c r="F33" s="16">
        <f t="shared" si="0"/>
        <v>125.56</v>
      </c>
      <c r="G33" s="17"/>
    </row>
    <row r="34" spans="1:16" ht="82.5" x14ac:dyDescent="0.25">
      <c r="A34" s="12">
        <v>33</v>
      </c>
      <c r="B34" s="4" t="s">
        <v>43</v>
      </c>
      <c r="C34" s="13">
        <v>50</v>
      </c>
      <c r="D34" s="14" t="s">
        <v>26</v>
      </c>
      <c r="E34" s="15">
        <v>39.69</v>
      </c>
      <c r="F34" s="16">
        <f t="shared" si="0"/>
        <v>1984.5</v>
      </c>
      <c r="G34" s="17"/>
      <c r="I34" s="2"/>
      <c r="J34" s="2"/>
      <c r="K34" s="2"/>
      <c r="L34" s="2"/>
      <c r="M34" s="2"/>
      <c r="N34" s="2"/>
      <c r="O34" s="2"/>
      <c r="P34" s="2"/>
    </row>
    <row r="35" spans="1:16" ht="33" x14ac:dyDescent="0.25">
      <c r="A35" s="12">
        <v>34</v>
      </c>
      <c r="B35" s="4" t="s">
        <v>44</v>
      </c>
      <c r="C35" s="13">
        <v>15</v>
      </c>
      <c r="D35" s="14" t="s">
        <v>26</v>
      </c>
      <c r="E35" s="15">
        <v>55.07</v>
      </c>
      <c r="F35" s="16">
        <f t="shared" si="0"/>
        <v>826.05</v>
      </c>
      <c r="G35" s="17"/>
    </row>
    <row r="36" spans="1:16" ht="82.5" x14ac:dyDescent="0.25">
      <c r="A36" s="12">
        <v>35</v>
      </c>
      <c r="B36" s="4" t="s">
        <v>45</v>
      </c>
      <c r="C36" s="13">
        <v>10</v>
      </c>
      <c r="D36" s="14" t="s">
        <v>29</v>
      </c>
      <c r="E36" s="15">
        <v>7.53</v>
      </c>
      <c r="F36" s="16">
        <f t="shared" si="0"/>
        <v>75.3</v>
      </c>
      <c r="G36" s="17"/>
    </row>
    <row r="37" spans="1:16" ht="66" x14ac:dyDescent="0.25">
      <c r="A37" s="12">
        <v>36</v>
      </c>
      <c r="B37" s="4" t="s">
        <v>46</v>
      </c>
      <c r="C37" s="13">
        <v>1</v>
      </c>
      <c r="D37" s="14" t="s">
        <v>26</v>
      </c>
      <c r="E37" s="15">
        <v>197.33</v>
      </c>
      <c r="F37" s="16">
        <f t="shared" si="0"/>
        <v>197.33</v>
      </c>
      <c r="G37" s="17"/>
    </row>
    <row r="38" spans="1:16" ht="49.5" x14ac:dyDescent="0.25">
      <c r="A38" s="12">
        <v>37</v>
      </c>
      <c r="B38" s="4" t="s">
        <v>47</v>
      </c>
      <c r="C38" s="13">
        <v>5</v>
      </c>
      <c r="D38" s="14" t="s">
        <v>174</v>
      </c>
      <c r="E38" s="15">
        <v>21.4</v>
      </c>
      <c r="F38" s="16">
        <f t="shared" si="0"/>
        <v>107</v>
      </c>
      <c r="G38" s="17"/>
    </row>
    <row r="39" spans="1:16" ht="49.5" x14ac:dyDescent="0.25">
      <c r="A39" s="12">
        <v>38</v>
      </c>
      <c r="B39" s="4" t="s">
        <v>48</v>
      </c>
      <c r="C39" s="13">
        <v>250</v>
      </c>
      <c r="D39" s="14" t="s">
        <v>175</v>
      </c>
      <c r="E39" s="15">
        <v>0.27</v>
      </c>
      <c r="F39" s="16">
        <f t="shared" si="0"/>
        <v>67.5</v>
      </c>
      <c r="G39" s="17"/>
    </row>
    <row r="40" spans="1:16" ht="49.5" x14ac:dyDescent="0.25">
      <c r="A40" s="12">
        <v>39</v>
      </c>
      <c r="B40" s="4" t="s">
        <v>49</v>
      </c>
      <c r="C40" s="13">
        <v>1000</v>
      </c>
      <c r="D40" s="14" t="s">
        <v>175</v>
      </c>
      <c r="E40" s="15">
        <v>0.31</v>
      </c>
      <c r="F40" s="16">
        <f t="shared" si="0"/>
        <v>310</v>
      </c>
      <c r="G40" s="17"/>
    </row>
    <row r="41" spans="1:16" ht="49.5" x14ac:dyDescent="0.25">
      <c r="A41" s="12">
        <v>40</v>
      </c>
      <c r="B41" s="4" t="s">
        <v>50</v>
      </c>
      <c r="C41" s="13">
        <v>4</v>
      </c>
      <c r="D41" s="14" t="s">
        <v>176</v>
      </c>
      <c r="E41" s="15">
        <v>20.82</v>
      </c>
      <c r="F41" s="16">
        <f t="shared" si="0"/>
        <v>83.28</v>
      </c>
      <c r="G41" s="17"/>
    </row>
    <row r="42" spans="1:16" ht="49.5" x14ac:dyDescent="0.25">
      <c r="A42" s="12">
        <v>41</v>
      </c>
      <c r="B42" s="4" t="s">
        <v>51</v>
      </c>
      <c r="C42" s="13">
        <v>4</v>
      </c>
      <c r="D42" s="14" t="s">
        <v>176</v>
      </c>
      <c r="E42" s="15">
        <v>18.32</v>
      </c>
      <c r="F42" s="16">
        <f t="shared" si="0"/>
        <v>73.28</v>
      </c>
      <c r="G42" s="17"/>
    </row>
    <row r="43" spans="1:16" ht="66" x14ac:dyDescent="0.25">
      <c r="A43" s="12">
        <v>42</v>
      </c>
      <c r="B43" s="4" t="s">
        <v>52</v>
      </c>
      <c r="C43" s="13">
        <v>1000</v>
      </c>
      <c r="D43" s="14" t="s">
        <v>29</v>
      </c>
      <c r="E43" s="15">
        <v>7.0000000000000007E-2</v>
      </c>
      <c r="F43" s="16">
        <f t="shared" si="0"/>
        <v>70</v>
      </c>
      <c r="G43" s="17"/>
    </row>
    <row r="44" spans="1:16" ht="66" x14ac:dyDescent="0.25">
      <c r="A44" s="12">
        <v>43</v>
      </c>
      <c r="B44" s="4" t="s">
        <v>53</v>
      </c>
      <c r="C44" s="13">
        <v>2</v>
      </c>
      <c r="D44" s="14" t="s">
        <v>177</v>
      </c>
      <c r="E44" s="15">
        <v>89.43</v>
      </c>
      <c r="F44" s="16">
        <f t="shared" si="0"/>
        <v>178.86</v>
      </c>
      <c r="G44" s="17"/>
    </row>
    <row r="45" spans="1:16" ht="49.5" x14ac:dyDescent="0.25">
      <c r="A45" s="12">
        <v>44</v>
      </c>
      <c r="B45" s="4" t="s">
        <v>54</v>
      </c>
      <c r="C45" s="13">
        <v>2</v>
      </c>
      <c r="D45" s="14" t="s">
        <v>26</v>
      </c>
      <c r="E45" s="15">
        <v>46.02</v>
      </c>
      <c r="F45" s="16">
        <f t="shared" si="0"/>
        <v>92.04</v>
      </c>
      <c r="G45" s="17"/>
    </row>
    <row r="46" spans="1:16" ht="49.5" x14ac:dyDescent="0.25">
      <c r="A46" s="12">
        <v>45</v>
      </c>
      <c r="B46" s="4" t="s">
        <v>55</v>
      </c>
      <c r="C46" s="13">
        <v>25</v>
      </c>
      <c r="D46" s="14" t="s">
        <v>29</v>
      </c>
      <c r="E46" s="15">
        <v>2.98</v>
      </c>
      <c r="F46" s="16">
        <f t="shared" si="0"/>
        <v>74.5</v>
      </c>
      <c r="G46" s="17"/>
    </row>
    <row r="47" spans="1:16" ht="66" x14ac:dyDescent="0.25">
      <c r="A47" s="12">
        <v>46</v>
      </c>
      <c r="B47" s="4" t="s">
        <v>56</v>
      </c>
      <c r="C47" s="13">
        <v>1</v>
      </c>
      <c r="D47" s="14" t="s">
        <v>26</v>
      </c>
      <c r="E47" s="15">
        <v>49.73</v>
      </c>
      <c r="F47" s="16">
        <f t="shared" si="0"/>
        <v>49.73</v>
      </c>
      <c r="G47" s="17"/>
    </row>
    <row r="48" spans="1:16" ht="66" x14ac:dyDescent="0.25">
      <c r="A48" s="12">
        <v>47</v>
      </c>
      <c r="B48" s="4" t="s">
        <v>57</v>
      </c>
      <c r="C48" s="13">
        <v>4</v>
      </c>
      <c r="D48" s="14" t="s">
        <v>31</v>
      </c>
      <c r="E48" s="15">
        <v>64.56</v>
      </c>
      <c r="F48" s="16">
        <f t="shared" si="0"/>
        <v>258.24</v>
      </c>
      <c r="G48" s="17"/>
    </row>
    <row r="49" spans="1:7" ht="49.5" x14ac:dyDescent="0.25">
      <c r="A49" s="12">
        <v>48</v>
      </c>
      <c r="B49" s="4" t="s">
        <v>58</v>
      </c>
      <c r="C49" s="13">
        <v>2</v>
      </c>
      <c r="D49" s="14" t="s">
        <v>31</v>
      </c>
      <c r="E49" s="15">
        <v>75.25</v>
      </c>
      <c r="F49" s="16">
        <f t="shared" si="0"/>
        <v>150.5</v>
      </c>
      <c r="G49" s="17"/>
    </row>
    <row r="50" spans="1:7" ht="66" x14ac:dyDescent="0.25">
      <c r="A50" s="12">
        <v>49</v>
      </c>
      <c r="B50" s="4" t="s">
        <v>59</v>
      </c>
      <c r="C50" s="13">
        <v>3</v>
      </c>
      <c r="D50" s="14" t="s">
        <v>31</v>
      </c>
      <c r="E50" s="15">
        <v>38.700000000000003</v>
      </c>
      <c r="F50" s="16">
        <f t="shared" si="0"/>
        <v>116.10000000000001</v>
      </c>
      <c r="G50" s="17"/>
    </row>
    <row r="51" spans="1:7" ht="49.5" x14ac:dyDescent="0.25">
      <c r="A51" s="12">
        <v>50</v>
      </c>
      <c r="B51" s="4" t="s">
        <v>60</v>
      </c>
      <c r="C51" s="13">
        <v>2000</v>
      </c>
      <c r="D51" s="14" t="s">
        <v>29</v>
      </c>
      <c r="E51" s="15">
        <v>1.3</v>
      </c>
      <c r="F51" s="16">
        <f t="shared" si="0"/>
        <v>2600</v>
      </c>
      <c r="G51" s="17"/>
    </row>
    <row r="52" spans="1:7" ht="66" x14ac:dyDescent="0.25">
      <c r="A52" s="12">
        <v>51</v>
      </c>
      <c r="B52" s="4" t="s">
        <v>61</v>
      </c>
      <c r="C52" s="13">
        <v>4</v>
      </c>
      <c r="D52" s="14" t="s">
        <v>177</v>
      </c>
      <c r="E52" s="15">
        <v>24.79</v>
      </c>
      <c r="F52" s="16">
        <f t="shared" si="0"/>
        <v>99.16</v>
      </c>
      <c r="G52" s="17"/>
    </row>
    <row r="53" spans="1:7" ht="66" x14ac:dyDescent="0.25">
      <c r="A53" s="12">
        <v>52</v>
      </c>
      <c r="B53" s="4" t="s">
        <v>62</v>
      </c>
      <c r="C53" s="13">
        <v>1</v>
      </c>
      <c r="D53" s="14" t="s">
        <v>31</v>
      </c>
      <c r="E53" s="15">
        <v>59.05</v>
      </c>
      <c r="F53" s="16">
        <f t="shared" si="0"/>
        <v>59.05</v>
      </c>
      <c r="G53" s="17"/>
    </row>
    <row r="54" spans="1:7" ht="66" x14ac:dyDescent="0.25">
      <c r="A54" s="12">
        <v>53</v>
      </c>
      <c r="B54" s="4" t="s">
        <v>63</v>
      </c>
      <c r="C54" s="13">
        <v>2</v>
      </c>
      <c r="D54" s="14" t="s">
        <v>31</v>
      </c>
      <c r="E54" s="15">
        <v>66.819999999999993</v>
      </c>
      <c r="F54" s="16">
        <f t="shared" si="0"/>
        <v>133.63999999999999</v>
      </c>
      <c r="G54" s="17"/>
    </row>
    <row r="55" spans="1:7" ht="49.5" x14ac:dyDescent="0.25">
      <c r="A55" s="12">
        <v>54</v>
      </c>
      <c r="B55" s="4" t="s">
        <v>64</v>
      </c>
      <c r="C55" s="13">
        <v>2</v>
      </c>
      <c r="D55" s="14" t="s">
        <v>31</v>
      </c>
      <c r="E55" s="15">
        <v>59.85</v>
      </c>
      <c r="F55" s="16">
        <f t="shared" si="0"/>
        <v>119.7</v>
      </c>
      <c r="G55" s="17"/>
    </row>
    <row r="56" spans="1:7" ht="66" x14ac:dyDescent="0.25">
      <c r="A56" s="12">
        <v>55</v>
      </c>
      <c r="B56" s="4" t="s">
        <v>65</v>
      </c>
      <c r="C56" s="13">
        <v>2500</v>
      </c>
      <c r="D56" s="14" t="s">
        <v>29</v>
      </c>
      <c r="E56" s="15">
        <v>0.17</v>
      </c>
      <c r="F56" s="16">
        <f t="shared" si="0"/>
        <v>425.00000000000006</v>
      </c>
      <c r="G56" s="17"/>
    </row>
    <row r="57" spans="1:7" ht="99" x14ac:dyDescent="0.25">
      <c r="A57" s="12">
        <v>56</v>
      </c>
      <c r="B57" s="4" t="s">
        <v>66</v>
      </c>
      <c r="C57" s="13">
        <v>2</v>
      </c>
      <c r="D57" s="14" t="s">
        <v>67</v>
      </c>
      <c r="E57" s="15">
        <v>62.04</v>
      </c>
      <c r="F57" s="16">
        <f t="shared" si="0"/>
        <v>124.08</v>
      </c>
      <c r="G57" s="17"/>
    </row>
    <row r="58" spans="1:7" ht="49.5" x14ac:dyDescent="0.25">
      <c r="A58" s="12">
        <v>57</v>
      </c>
      <c r="B58" s="4" t="s">
        <v>68</v>
      </c>
      <c r="C58" s="13">
        <v>50</v>
      </c>
      <c r="D58" s="14" t="s">
        <v>29</v>
      </c>
      <c r="E58" s="15">
        <v>8.15</v>
      </c>
      <c r="F58" s="16">
        <f t="shared" si="0"/>
        <v>407.5</v>
      </c>
      <c r="G58" s="17"/>
    </row>
    <row r="59" spans="1:7" ht="66" x14ac:dyDescent="0.25">
      <c r="A59" s="12">
        <v>58</v>
      </c>
      <c r="B59" s="4" t="s">
        <v>69</v>
      </c>
      <c r="C59" s="13">
        <v>10</v>
      </c>
      <c r="D59" s="14" t="s">
        <v>26</v>
      </c>
      <c r="E59" s="15">
        <v>21.59</v>
      </c>
      <c r="F59" s="16">
        <f t="shared" si="0"/>
        <v>215.9</v>
      </c>
      <c r="G59" s="17"/>
    </row>
    <row r="60" spans="1:7" ht="33" x14ac:dyDescent="0.25">
      <c r="A60" s="12">
        <v>59</v>
      </c>
      <c r="B60" s="4" t="s">
        <v>70</v>
      </c>
      <c r="C60" s="13">
        <v>100</v>
      </c>
      <c r="D60" s="14" t="s">
        <v>1</v>
      </c>
      <c r="E60" s="15">
        <v>7.7</v>
      </c>
      <c r="F60" s="16">
        <f t="shared" si="0"/>
        <v>770</v>
      </c>
      <c r="G60" s="17"/>
    </row>
    <row r="61" spans="1:7" ht="33" x14ac:dyDescent="0.25">
      <c r="A61" s="12">
        <v>60</v>
      </c>
      <c r="B61" s="4" t="s">
        <v>71</v>
      </c>
      <c r="C61" s="13">
        <v>100</v>
      </c>
      <c r="D61" s="14" t="s">
        <v>1</v>
      </c>
      <c r="E61" s="15">
        <v>7.24</v>
      </c>
      <c r="F61" s="16">
        <f t="shared" si="0"/>
        <v>724</v>
      </c>
      <c r="G61" s="17"/>
    </row>
    <row r="62" spans="1:7" ht="33" x14ac:dyDescent="0.25">
      <c r="A62" s="12">
        <v>61</v>
      </c>
      <c r="B62" s="4" t="s">
        <v>72</v>
      </c>
      <c r="C62" s="13">
        <v>3</v>
      </c>
      <c r="D62" s="14" t="s">
        <v>1</v>
      </c>
      <c r="E62" s="15">
        <v>64.209999999999994</v>
      </c>
      <c r="F62" s="16">
        <f t="shared" si="0"/>
        <v>192.63</v>
      </c>
      <c r="G62" s="17"/>
    </row>
    <row r="63" spans="1:7" ht="33" x14ac:dyDescent="0.25">
      <c r="A63" s="12">
        <v>62</v>
      </c>
      <c r="B63" s="4" t="s">
        <v>73</v>
      </c>
      <c r="C63" s="13">
        <v>15</v>
      </c>
      <c r="D63" s="14" t="s">
        <v>1</v>
      </c>
      <c r="E63" s="15">
        <v>18.010000000000002</v>
      </c>
      <c r="F63" s="16">
        <f t="shared" si="0"/>
        <v>270.15000000000003</v>
      </c>
      <c r="G63" s="17"/>
    </row>
    <row r="64" spans="1:7" ht="33" x14ac:dyDescent="0.25">
      <c r="A64" s="12">
        <v>63</v>
      </c>
      <c r="B64" s="4" t="s">
        <v>74</v>
      </c>
      <c r="C64" s="13">
        <v>30</v>
      </c>
      <c r="D64" s="14" t="s">
        <v>1</v>
      </c>
      <c r="E64" s="15">
        <v>20.68</v>
      </c>
      <c r="F64" s="16">
        <f t="shared" si="0"/>
        <v>620.4</v>
      </c>
      <c r="G64" s="17"/>
    </row>
    <row r="65" spans="1:7" ht="33" x14ac:dyDescent="0.25">
      <c r="A65" s="12">
        <v>64</v>
      </c>
      <c r="B65" s="4" t="s">
        <v>75</v>
      </c>
      <c r="C65" s="13">
        <v>30</v>
      </c>
      <c r="D65" s="14" t="s">
        <v>1</v>
      </c>
      <c r="E65" s="15">
        <v>15.73</v>
      </c>
      <c r="F65" s="16">
        <f t="shared" si="0"/>
        <v>471.90000000000003</v>
      </c>
      <c r="G65" s="17"/>
    </row>
    <row r="66" spans="1:7" ht="33" x14ac:dyDescent="0.25">
      <c r="A66" s="12">
        <v>65</v>
      </c>
      <c r="B66" s="4" t="s">
        <v>76</v>
      </c>
      <c r="C66" s="13">
        <v>60</v>
      </c>
      <c r="D66" s="14" t="s">
        <v>1</v>
      </c>
      <c r="E66" s="15">
        <v>8.1999999999999993</v>
      </c>
      <c r="F66" s="16">
        <f t="shared" si="0"/>
        <v>491.99999999999994</v>
      </c>
      <c r="G66" s="17"/>
    </row>
    <row r="67" spans="1:7" ht="33" x14ac:dyDescent="0.25">
      <c r="A67" s="12">
        <v>66</v>
      </c>
      <c r="B67" s="4" t="s">
        <v>77</v>
      </c>
      <c r="C67" s="13">
        <v>60</v>
      </c>
      <c r="D67" s="14" t="s">
        <v>1</v>
      </c>
      <c r="E67" s="15">
        <v>6.05</v>
      </c>
      <c r="F67" s="16">
        <f t="shared" si="0"/>
        <v>363</v>
      </c>
      <c r="G67" s="17"/>
    </row>
    <row r="68" spans="1:7" ht="33" x14ac:dyDescent="0.25">
      <c r="A68" s="12">
        <v>67</v>
      </c>
      <c r="B68" s="4" t="s">
        <v>78</v>
      </c>
      <c r="C68" s="13">
        <v>20</v>
      </c>
      <c r="D68" s="14" t="s">
        <v>1</v>
      </c>
      <c r="E68" s="15">
        <v>4.9400000000000004</v>
      </c>
      <c r="F68" s="16">
        <f t="shared" si="0"/>
        <v>98.800000000000011</v>
      </c>
      <c r="G68" s="17"/>
    </row>
    <row r="69" spans="1:7" ht="33" x14ac:dyDescent="0.25">
      <c r="A69" s="12">
        <v>68</v>
      </c>
      <c r="B69" s="4" t="s">
        <v>79</v>
      </c>
      <c r="C69" s="13">
        <v>30</v>
      </c>
      <c r="D69" s="14" t="s">
        <v>1</v>
      </c>
      <c r="E69" s="15">
        <v>15.5</v>
      </c>
      <c r="F69" s="16">
        <f t="shared" si="0"/>
        <v>465</v>
      </c>
      <c r="G69" s="17"/>
    </row>
    <row r="70" spans="1:7" ht="33" x14ac:dyDescent="0.25">
      <c r="A70" s="12">
        <v>69</v>
      </c>
      <c r="B70" s="4" t="s">
        <v>80</v>
      </c>
      <c r="C70" s="13">
        <v>40</v>
      </c>
      <c r="D70" s="14" t="s">
        <v>1</v>
      </c>
      <c r="E70" s="15">
        <v>15.64</v>
      </c>
      <c r="F70" s="16">
        <f t="shared" si="0"/>
        <v>625.6</v>
      </c>
      <c r="G70" s="17"/>
    </row>
    <row r="71" spans="1:7" ht="33" x14ac:dyDescent="0.25">
      <c r="A71" s="12">
        <v>70</v>
      </c>
      <c r="B71" s="4" t="s">
        <v>81</v>
      </c>
      <c r="C71" s="13">
        <v>3</v>
      </c>
      <c r="D71" s="14" t="s">
        <v>1</v>
      </c>
      <c r="E71" s="15">
        <v>82.33</v>
      </c>
      <c r="F71" s="16">
        <f t="shared" si="0"/>
        <v>246.99</v>
      </c>
      <c r="G71" s="17"/>
    </row>
    <row r="72" spans="1:7" ht="33" x14ac:dyDescent="0.25">
      <c r="A72" s="12">
        <v>71</v>
      </c>
      <c r="B72" s="4" t="s">
        <v>82</v>
      </c>
      <c r="C72" s="13">
        <v>5</v>
      </c>
      <c r="D72" s="14" t="s">
        <v>1</v>
      </c>
      <c r="E72" s="15">
        <v>45.56</v>
      </c>
      <c r="F72" s="16">
        <f t="shared" si="0"/>
        <v>227.8</v>
      </c>
      <c r="G72" s="17"/>
    </row>
    <row r="73" spans="1:7" ht="33" x14ac:dyDescent="0.25">
      <c r="A73" s="12">
        <v>72</v>
      </c>
      <c r="B73" s="4" t="s">
        <v>83</v>
      </c>
      <c r="C73" s="13">
        <v>40</v>
      </c>
      <c r="D73" s="14" t="s">
        <v>1</v>
      </c>
      <c r="E73" s="15">
        <v>10.3</v>
      </c>
      <c r="F73" s="16">
        <f t="shared" si="0"/>
        <v>412</v>
      </c>
      <c r="G73" s="17"/>
    </row>
    <row r="74" spans="1:7" ht="33" x14ac:dyDescent="0.25">
      <c r="A74" s="12">
        <v>73</v>
      </c>
      <c r="B74" s="4" t="s">
        <v>84</v>
      </c>
      <c r="C74" s="13">
        <v>4</v>
      </c>
      <c r="D74" s="14" t="s">
        <v>1</v>
      </c>
      <c r="E74" s="15">
        <v>316.61</v>
      </c>
      <c r="F74" s="16">
        <f t="shared" si="0"/>
        <v>1266.44</v>
      </c>
      <c r="G74" s="17"/>
    </row>
    <row r="75" spans="1:7" ht="33" x14ac:dyDescent="0.25">
      <c r="A75" s="12">
        <v>74</v>
      </c>
      <c r="B75" s="4" t="s">
        <v>85</v>
      </c>
      <c r="C75" s="13">
        <v>10</v>
      </c>
      <c r="D75" s="14" t="s">
        <v>1</v>
      </c>
      <c r="E75" s="15">
        <v>144.22999999999999</v>
      </c>
      <c r="F75" s="16">
        <f t="shared" si="0"/>
        <v>1442.3</v>
      </c>
      <c r="G75" s="17"/>
    </row>
    <row r="76" spans="1:7" ht="16.5" x14ac:dyDescent="0.25">
      <c r="A76" s="12">
        <v>75</v>
      </c>
      <c r="B76" s="4" t="s">
        <v>86</v>
      </c>
      <c r="C76" s="13">
        <v>30</v>
      </c>
      <c r="D76" s="14" t="s">
        <v>1</v>
      </c>
      <c r="E76" s="15">
        <v>43.39</v>
      </c>
      <c r="F76" s="16">
        <f t="shared" si="0"/>
        <v>1301.7</v>
      </c>
      <c r="G76" s="17"/>
    </row>
    <row r="77" spans="1:7" ht="33" x14ac:dyDescent="0.25">
      <c r="A77" s="12">
        <v>76</v>
      </c>
      <c r="B77" s="4" t="s">
        <v>87</v>
      </c>
      <c r="C77" s="13">
        <v>20</v>
      </c>
      <c r="D77" s="14" t="s">
        <v>1</v>
      </c>
      <c r="E77" s="15">
        <v>31.38</v>
      </c>
      <c r="F77" s="16">
        <f t="shared" si="0"/>
        <v>627.6</v>
      </c>
      <c r="G77" s="17"/>
    </row>
    <row r="78" spans="1:7" ht="16.5" x14ac:dyDescent="0.25">
      <c r="A78" s="12">
        <v>77</v>
      </c>
      <c r="B78" s="4" t="s">
        <v>88</v>
      </c>
      <c r="C78" s="13">
        <v>60</v>
      </c>
      <c r="D78" s="14" t="s">
        <v>1</v>
      </c>
      <c r="E78" s="15">
        <v>8.52</v>
      </c>
      <c r="F78" s="16">
        <f t="shared" si="0"/>
        <v>511.2</v>
      </c>
      <c r="G78" s="17"/>
    </row>
    <row r="79" spans="1:7" ht="33" x14ac:dyDescent="0.25">
      <c r="A79" s="12">
        <v>78</v>
      </c>
      <c r="B79" s="4" t="s">
        <v>89</v>
      </c>
      <c r="C79" s="13">
        <v>20</v>
      </c>
      <c r="D79" s="14" t="s">
        <v>1</v>
      </c>
      <c r="E79" s="15">
        <v>45.27</v>
      </c>
      <c r="F79" s="16">
        <f t="shared" si="0"/>
        <v>905.40000000000009</v>
      </c>
      <c r="G79" s="17"/>
    </row>
    <row r="80" spans="1:7" ht="33" x14ac:dyDescent="0.25">
      <c r="A80" s="12">
        <v>79</v>
      </c>
      <c r="B80" s="4" t="s">
        <v>90</v>
      </c>
      <c r="C80" s="13">
        <v>2</v>
      </c>
      <c r="D80" s="14" t="s">
        <v>1</v>
      </c>
      <c r="E80" s="15">
        <v>477.75</v>
      </c>
      <c r="F80" s="16">
        <f t="shared" si="0"/>
        <v>955.5</v>
      </c>
      <c r="G80" s="17"/>
    </row>
    <row r="81" spans="1:7" ht="33" x14ac:dyDescent="0.25">
      <c r="A81" s="12">
        <v>80</v>
      </c>
      <c r="B81" s="4" t="s">
        <v>91</v>
      </c>
      <c r="C81" s="13">
        <v>15</v>
      </c>
      <c r="D81" s="14" t="s">
        <v>1</v>
      </c>
      <c r="E81" s="15">
        <v>29.5</v>
      </c>
      <c r="F81" s="16">
        <f t="shared" si="0"/>
        <v>442.5</v>
      </c>
      <c r="G81" s="17"/>
    </row>
    <row r="82" spans="1:7" ht="33" x14ac:dyDescent="0.25">
      <c r="A82" s="12">
        <v>81</v>
      </c>
      <c r="B82" s="4" t="s">
        <v>92</v>
      </c>
      <c r="C82" s="13">
        <v>30</v>
      </c>
      <c r="D82" s="14" t="s">
        <v>1</v>
      </c>
      <c r="E82" s="15">
        <v>12.78</v>
      </c>
      <c r="F82" s="16">
        <f t="shared" si="0"/>
        <v>383.4</v>
      </c>
      <c r="G82" s="17"/>
    </row>
    <row r="83" spans="1:7" ht="33" x14ac:dyDescent="0.25">
      <c r="A83" s="12">
        <v>82</v>
      </c>
      <c r="B83" s="4" t="s">
        <v>93</v>
      </c>
      <c r="C83" s="13">
        <v>30</v>
      </c>
      <c r="D83" s="14" t="s">
        <v>1</v>
      </c>
      <c r="E83" s="15">
        <v>16.52</v>
      </c>
      <c r="F83" s="16">
        <f t="shared" si="0"/>
        <v>495.59999999999997</v>
      </c>
      <c r="G83" s="17"/>
    </row>
    <row r="84" spans="1:7" ht="33" x14ac:dyDescent="0.25">
      <c r="A84" s="12">
        <v>83</v>
      </c>
      <c r="B84" s="4" t="s">
        <v>94</v>
      </c>
      <c r="C84" s="13">
        <v>30</v>
      </c>
      <c r="D84" s="14" t="s">
        <v>1</v>
      </c>
      <c r="E84" s="15">
        <v>24.78</v>
      </c>
      <c r="F84" s="16">
        <f t="shared" si="0"/>
        <v>743.40000000000009</v>
      </c>
      <c r="G84" s="17"/>
    </row>
    <row r="85" spans="1:7" ht="33" x14ac:dyDescent="0.25">
      <c r="A85" s="12">
        <v>84</v>
      </c>
      <c r="B85" s="4" t="s">
        <v>95</v>
      </c>
      <c r="C85" s="13">
        <v>30</v>
      </c>
      <c r="D85" s="14" t="s">
        <v>1</v>
      </c>
      <c r="E85" s="15">
        <v>35.44</v>
      </c>
      <c r="F85" s="16">
        <f t="shared" si="0"/>
        <v>1063.1999999999998</v>
      </c>
      <c r="G85" s="17"/>
    </row>
    <row r="86" spans="1:7" ht="33" x14ac:dyDescent="0.25">
      <c r="A86" s="12">
        <v>85</v>
      </c>
      <c r="B86" s="4" t="s">
        <v>96</v>
      </c>
      <c r="C86" s="13">
        <v>30</v>
      </c>
      <c r="D86" s="14" t="s">
        <v>1</v>
      </c>
      <c r="E86" s="15">
        <v>40.17</v>
      </c>
      <c r="F86" s="16">
        <f t="shared" si="0"/>
        <v>1205.1000000000001</v>
      </c>
      <c r="G86" s="17"/>
    </row>
    <row r="87" spans="1:7" ht="33" x14ac:dyDescent="0.25">
      <c r="A87" s="12">
        <v>86</v>
      </c>
      <c r="B87" s="4" t="s">
        <v>97</v>
      </c>
      <c r="C87" s="13">
        <v>15</v>
      </c>
      <c r="D87" s="14" t="s">
        <v>1</v>
      </c>
      <c r="E87" s="15">
        <v>47.66</v>
      </c>
      <c r="F87" s="16">
        <f t="shared" si="0"/>
        <v>714.9</v>
      </c>
      <c r="G87" s="17"/>
    </row>
    <row r="88" spans="1:7" ht="33" x14ac:dyDescent="0.25">
      <c r="A88" s="12">
        <v>87</v>
      </c>
      <c r="B88" s="4" t="s">
        <v>98</v>
      </c>
      <c r="C88" s="13">
        <v>10</v>
      </c>
      <c r="D88" s="14" t="s">
        <v>1</v>
      </c>
      <c r="E88" s="15">
        <v>62.53</v>
      </c>
      <c r="F88" s="16">
        <f t="shared" si="0"/>
        <v>625.29999999999995</v>
      </c>
      <c r="G88" s="17"/>
    </row>
    <row r="89" spans="1:7" ht="33" x14ac:dyDescent="0.25">
      <c r="A89" s="12">
        <v>88</v>
      </c>
      <c r="B89" s="4" t="s">
        <v>99</v>
      </c>
      <c r="C89" s="13">
        <v>10</v>
      </c>
      <c r="D89" s="14" t="s">
        <v>1</v>
      </c>
      <c r="E89" s="15">
        <v>50.24</v>
      </c>
      <c r="F89" s="16">
        <f t="shared" si="0"/>
        <v>502.40000000000003</v>
      </c>
      <c r="G89" s="17"/>
    </row>
    <row r="90" spans="1:7" ht="49.5" x14ac:dyDescent="0.25">
      <c r="A90" s="12">
        <v>89</v>
      </c>
      <c r="B90" s="4" t="s">
        <v>100</v>
      </c>
      <c r="C90" s="13">
        <v>20</v>
      </c>
      <c r="D90" s="14" t="s">
        <v>1</v>
      </c>
      <c r="E90" s="15">
        <v>120.68</v>
      </c>
      <c r="F90" s="16">
        <f t="shared" si="0"/>
        <v>2413.6000000000004</v>
      </c>
      <c r="G90" s="17"/>
    </row>
    <row r="91" spans="1:7" ht="33" x14ac:dyDescent="0.25">
      <c r="A91" s="12">
        <v>90</v>
      </c>
      <c r="B91" s="4" t="s">
        <v>101</v>
      </c>
      <c r="C91" s="13">
        <v>15</v>
      </c>
      <c r="D91" s="14" t="s">
        <v>1</v>
      </c>
      <c r="E91" s="15">
        <v>50.87</v>
      </c>
      <c r="F91" s="16">
        <f t="shared" si="0"/>
        <v>763.05</v>
      </c>
      <c r="G91" s="17"/>
    </row>
    <row r="92" spans="1:7" ht="16.5" x14ac:dyDescent="0.25">
      <c r="A92" s="12">
        <v>91</v>
      </c>
      <c r="B92" s="4" t="s">
        <v>102</v>
      </c>
      <c r="C92" s="13">
        <v>30</v>
      </c>
      <c r="D92" s="14" t="s">
        <v>1</v>
      </c>
      <c r="E92" s="15">
        <v>42</v>
      </c>
      <c r="F92" s="16">
        <f t="shared" si="0"/>
        <v>1260</v>
      </c>
      <c r="G92" s="17"/>
    </row>
    <row r="93" spans="1:7" ht="16.5" x14ac:dyDescent="0.25">
      <c r="A93" s="12">
        <v>92</v>
      </c>
      <c r="B93" s="4" t="s">
        <v>103</v>
      </c>
      <c r="C93" s="13">
        <v>30</v>
      </c>
      <c r="D93" s="14" t="s">
        <v>1</v>
      </c>
      <c r="E93" s="15">
        <v>8.86</v>
      </c>
      <c r="F93" s="16">
        <f t="shared" si="0"/>
        <v>265.79999999999995</v>
      </c>
      <c r="G93" s="17"/>
    </row>
    <row r="94" spans="1:7" ht="16.5" x14ac:dyDescent="0.25">
      <c r="A94" s="12">
        <v>93</v>
      </c>
      <c r="B94" s="4" t="s">
        <v>104</v>
      </c>
      <c r="C94" s="13">
        <v>20</v>
      </c>
      <c r="D94" s="14" t="s">
        <v>1</v>
      </c>
      <c r="E94" s="15">
        <v>6.91</v>
      </c>
      <c r="F94" s="16">
        <f t="shared" si="0"/>
        <v>138.19999999999999</v>
      </c>
      <c r="G94" s="17"/>
    </row>
    <row r="95" spans="1:7" ht="49.5" x14ac:dyDescent="0.25">
      <c r="A95" s="12">
        <v>94</v>
      </c>
      <c r="B95" s="4" t="s">
        <v>105</v>
      </c>
      <c r="C95" s="13">
        <v>30</v>
      </c>
      <c r="D95" s="14" t="s">
        <v>1</v>
      </c>
      <c r="E95" s="15">
        <v>66.930000000000007</v>
      </c>
      <c r="F95" s="16">
        <f t="shared" si="0"/>
        <v>2007.9</v>
      </c>
      <c r="G95" s="17"/>
    </row>
    <row r="96" spans="1:7" ht="33" x14ac:dyDescent="0.25">
      <c r="A96" s="12">
        <v>95</v>
      </c>
      <c r="B96" s="4" t="s">
        <v>106</v>
      </c>
      <c r="C96" s="13">
        <v>10</v>
      </c>
      <c r="D96" s="14" t="s">
        <v>1</v>
      </c>
      <c r="E96" s="15">
        <v>41.28</v>
      </c>
      <c r="F96" s="16">
        <f t="shared" si="0"/>
        <v>412.8</v>
      </c>
      <c r="G96" s="17"/>
    </row>
    <row r="97" spans="1:7" ht="49.5" x14ac:dyDescent="0.25">
      <c r="A97" s="12">
        <v>96</v>
      </c>
      <c r="B97" s="4" t="s">
        <v>107</v>
      </c>
      <c r="C97" s="13">
        <v>40</v>
      </c>
      <c r="D97" s="14" t="s">
        <v>1</v>
      </c>
      <c r="E97" s="15">
        <v>34.92</v>
      </c>
      <c r="F97" s="16">
        <f t="shared" si="0"/>
        <v>1396.8000000000002</v>
      </c>
      <c r="G97" s="17"/>
    </row>
    <row r="98" spans="1:7" ht="49.5" x14ac:dyDescent="0.25">
      <c r="A98" s="12">
        <v>97</v>
      </c>
      <c r="B98" s="4" t="s">
        <v>108</v>
      </c>
      <c r="C98" s="13">
        <v>40</v>
      </c>
      <c r="D98" s="14" t="s">
        <v>1</v>
      </c>
      <c r="E98" s="15">
        <v>35.049999999999997</v>
      </c>
      <c r="F98" s="16">
        <f t="shared" si="0"/>
        <v>1402</v>
      </c>
      <c r="G98" s="17"/>
    </row>
    <row r="99" spans="1:7" ht="33" x14ac:dyDescent="0.25">
      <c r="A99" s="12">
        <v>98</v>
      </c>
      <c r="B99" s="4" t="s">
        <v>109</v>
      </c>
      <c r="C99" s="13">
        <v>5</v>
      </c>
      <c r="D99" s="14" t="s">
        <v>1</v>
      </c>
      <c r="E99" s="15">
        <v>168.14</v>
      </c>
      <c r="F99" s="16">
        <f t="shared" si="0"/>
        <v>840.69999999999993</v>
      </c>
      <c r="G99" s="17"/>
    </row>
    <row r="100" spans="1:7" ht="33" x14ac:dyDescent="0.25">
      <c r="A100" s="12">
        <v>99</v>
      </c>
      <c r="B100" s="4" t="s">
        <v>110</v>
      </c>
      <c r="C100" s="13">
        <v>10</v>
      </c>
      <c r="D100" s="14" t="s">
        <v>1</v>
      </c>
      <c r="E100" s="15">
        <v>88.63</v>
      </c>
      <c r="F100" s="16">
        <f t="shared" si="0"/>
        <v>886.3</v>
      </c>
      <c r="G100" s="17"/>
    </row>
    <row r="101" spans="1:7" ht="33" x14ac:dyDescent="0.25">
      <c r="A101" s="12">
        <v>100</v>
      </c>
      <c r="B101" s="4" t="s">
        <v>111</v>
      </c>
      <c r="C101" s="13">
        <v>20</v>
      </c>
      <c r="D101" s="14" t="s">
        <v>1</v>
      </c>
      <c r="E101" s="15">
        <v>32.86</v>
      </c>
      <c r="F101" s="16">
        <f t="shared" si="0"/>
        <v>657.2</v>
      </c>
      <c r="G101" s="17"/>
    </row>
    <row r="102" spans="1:7" ht="33" x14ac:dyDescent="0.25">
      <c r="A102" s="12">
        <v>101</v>
      </c>
      <c r="B102" s="4" t="s">
        <v>112</v>
      </c>
      <c r="C102" s="13">
        <v>10</v>
      </c>
      <c r="D102" s="14" t="s">
        <v>1</v>
      </c>
      <c r="E102" s="15">
        <v>49.42</v>
      </c>
      <c r="F102" s="16">
        <f t="shared" si="0"/>
        <v>494.20000000000005</v>
      </c>
      <c r="G102" s="17"/>
    </row>
    <row r="103" spans="1:7" ht="33" x14ac:dyDescent="0.25">
      <c r="A103" s="12">
        <v>102</v>
      </c>
      <c r="B103" s="4" t="s">
        <v>113</v>
      </c>
      <c r="C103" s="13">
        <v>30</v>
      </c>
      <c r="D103" s="14" t="s">
        <v>1</v>
      </c>
      <c r="E103" s="15">
        <v>25.68</v>
      </c>
      <c r="F103" s="16">
        <f t="shared" si="0"/>
        <v>770.4</v>
      </c>
      <c r="G103" s="17"/>
    </row>
    <row r="104" spans="1:7" ht="33" x14ac:dyDescent="0.25">
      <c r="A104" s="12">
        <v>103</v>
      </c>
      <c r="B104" s="4" t="s">
        <v>114</v>
      </c>
      <c r="C104" s="13">
        <v>10</v>
      </c>
      <c r="D104" s="14" t="s">
        <v>1</v>
      </c>
      <c r="E104" s="15">
        <v>56.18</v>
      </c>
      <c r="F104" s="16">
        <f t="shared" si="0"/>
        <v>561.79999999999995</v>
      </c>
      <c r="G104" s="17"/>
    </row>
    <row r="105" spans="1:7" ht="33" x14ac:dyDescent="0.25">
      <c r="A105" s="12">
        <v>104</v>
      </c>
      <c r="B105" s="4" t="s">
        <v>115</v>
      </c>
      <c r="C105" s="13">
        <v>10000</v>
      </c>
      <c r="D105" s="14" t="s">
        <v>1</v>
      </c>
      <c r="E105" s="15">
        <v>0.17</v>
      </c>
      <c r="F105" s="16">
        <f t="shared" si="0"/>
        <v>1700.0000000000002</v>
      </c>
      <c r="G105" s="17"/>
    </row>
    <row r="106" spans="1:7" ht="16.5" x14ac:dyDescent="0.25">
      <c r="A106" s="12">
        <v>105</v>
      </c>
      <c r="B106" s="4" t="s">
        <v>116</v>
      </c>
      <c r="C106" s="13">
        <v>30</v>
      </c>
      <c r="D106" s="14" t="s">
        <v>1</v>
      </c>
      <c r="E106" s="15">
        <v>6.2</v>
      </c>
      <c r="F106" s="16">
        <f t="shared" si="0"/>
        <v>186</v>
      </c>
      <c r="G106" s="17"/>
    </row>
    <row r="107" spans="1:7" ht="16.5" x14ac:dyDescent="0.25">
      <c r="A107" s="12">
        <v>106</v>
      </c>
      <c r="B107" s="4" t="s">
        <v>117</v>
      </c>
      <c r="C107" s="13">
        <v>30</v>
      </c>
      <c r="D107" s="14" t="s">
        <v>1</v>
      </c>
      <c r="E107" s="15">
        <v>11.23</v>
      </c>
      <c r="F107" s="16">
        <f t="shared" si="0"/>
        <v>336.90000000000003</v>
      </c>
      <c r="G107" s="17"/>
    </row>
    <row r="108" spans="1:7" ht="16.5" x14ac:dyDescent="0.25">
      <c r="A108" s="12">
        <v>107</v>
      </c>
      <c r="B108" s="4" t="s">
        <v>118</v>
      </c>
      <c r="C108" s="13">
        <v>5</v>
      </c>
      <c r="D108" s="14" t="s">
        <v>1</v>
      </c>
      <c r="E108" s="15">
        <v>6.33</v>
      </c>
      <c r="F108" s="16">
        <f t="shared" si="0"/>
        <v>31.65</v>
      </c>
      <c r="G108" s="17"/>
    </row>
    <row r="109" spans="1:7" ht="16.5" x14ac:dyDescent="0.25">
      <c r="A109" s="12">
        <v>108</v>
      </c>
      <c r="B109" s="4" t="s">
        <v>119</v>
      </c>
      <c r="C109" s="13">
        <v>10</v>
      </c>
      <c r="D109" s="14" t="s">
        <v>1</v>
      </c>
      <c r="E109" s="15">
        <v>22.01</v>
      </c>
      <c r="F109" s="16">
        <f t="shared" si="0"/>
        <v>220.10000000000002</v>
      </c>
      <c r="G109" s="17"/>
    </row>
    <row r="110" spans="1:7" ht="16.5" x14ac:dyDescent="0.25">
      <c r="A110" s="12">
        <v>109</v>
      </c>
      <c r="B110" s="4" t="s">
        <v>120</v>
      </c>
      <c r="C110" s="13">
        <v>10</v>
      </c>
      <c r="D110" s="14" t="s">
        <v>1</v>
      </c>
      <c r="E110" s="15">
        <v>25.13</v>
      </c>
      <c r="F110" s="16">
        <f t="shared" si="0"/>
        <v>251.29999999999998</v>
      </c>
      <c r="G110" s="17"/>
    </row>
    <row r="111" spans="1:7" ht="49.5" x14ac:dyDescent="0.25">
      <c r="A111" s="12">
        <v>110</v>
      </c>
      <c r="B111" s="4" t="s">
        <v>121</v>
      </c>
      <c r="C111" s="13">
        <v>6</v>
      </c>
      <c r="D111" s="14" t="s">
        <v>1</v>
      </c>
      <c r="E111" s="15">
        <v>313.5</v>
      </c>
      <c r="F111" s="16">
        <f t="shared" si="0"/>
        <v>1881</v>
      </c>
      <c r="G111" s="17"/>
    </row>
    <row r="112" spans="1:7" ht="33" x14ac:dyDescent="0.25">
      <c r="A112" s="12">
        <v>111</v>
      </c>
      <c r="B112" s="4" t="s">
        <v>122</v>
      </c>
      <c r="C112" s="13">
        <v>20</v>
      </c>
      <c r="D112" s="14" t="s">
        <v>1</v>
      </c>
      <c r="E112" s="15">
        <v>7.25</v>
      </c>
      <c r="F112" s="16">
        <f t="shared" si="0"/>
        <v>145</v>
      </c>
      <c r="G112" s="17"/>
    </row>
    <row r="113" spans="1:7" ht="49.5" x14ac:dyDescent="0.25">
      <c r="A113" s="12">
        <v>112</v>
      </c>
      <c r="B113" s="4" t="s">
        <v>123</v>
      </c>
      <c r="C113" s="13">
        <v>6</v>
      </c>
      <c r="D113" s="14" t="s">
        <v>1</v>
      </c>
      <c r="E113" s="15">
        <v>295.33</v>
      </c>
      <c r="F113" s="16">
        <f t="shared" si="0"/>
        <v>1771.98</v>
      </c>
      <c r="G113" s="17"/>
    </row>
    <row r="114" spans="1:7" ht="33" x14ac:dyDescent="0.25">
      <c r="A114" s="12">
        <v>113</v>
      </c>
      <c r="B114" s="4" t="s">
        <v>124</v>
      </c>
      <c r="C114" s="13">
        <v>10</v>
      </c>
      <c r="D114" s="14" t="s">
        <v>1</v>
      </c>
      <c r="E114" s="15">
        <v>6.19</v>
      </c>
      <c r="F114" s="16">
        <f t="shared" si="0"/>
        <v>61.900000000000006</v>
      </c>
      <c r="G114" s="17"/>
    </row>
    <row r="115" spans="1:7" ht="33" x14ac:dyDescent="0.25">
      <c r="A115" s="12">
        <v>114</v>
      </c>
      <c r="B115" s="4" t="s">
        <v>125</v>
      </c>
      <c r="C115" s="13">
        <v>10</v>
      </c>
      <c r="D115" s="14" t="s">
        <v>1</v>
      </c>
      <c r="E115" s="15">
        <v>3.08</v>
      </c>
      <c r="F115" s="16">
        <f t="shared" si="0"/>
        <v>30.8</v>
      </c>
      <c r="G115" s="17"/>
    </row>
    <row r="116" spans="1:7" ht="49.5" x14ac:dyDescent="0.25">
      <c r="A116" s="12">
        <v>115</v>
      </c>
      <c r="B116" s="4" t="s">
        <v>126</v>
      </c>
      <c r="C116" s="13">
        <v>6</v>
      </c>
      <c r="D116" s="14" t="s">
        <v>1</v>
      </c>
      <c r="E116" s="15">
        <v>293.66000000000003</v>
      </c>
      <c r="F116" s="16">
        <f t="shared" si="0"/>
        <v>1761.96</v>
      </c>
      <c r="G116" s="17"/>
    </row>
    <row r="117" spans="1:7" ht="66" x14ac:dyDescent="0.25">
      <c r="A117" s="12">
        <v>116</v>
      </c>
      <c r="B117" s="4" t="s">
        <v>127</v>
      </c>
      <c r="C117" s="13">
        <v>1</v>
      </c>
      <c r="D117" s="14" t="s">
        <v>178</v>
      </c>
      <c r="E117" s="15">
        <v>44.53</v>
      </c>
      <c r="F117" s="16">
        <f t="shared" si="0"/>
        <v>44.53</v>
      </c>
      <c r="G117" s="17"/>
    </row>
    <row r="118" spans="1:7" ht="66" x14ac:dyDescent="0.25">
      <c r="A118" s="12">
        <v>117</v>
      </c>
      <c r="B118" s="4" t="s">
        <v>128</v>
      </c>
      <c r="C118" s="13">
        <v>1</v>
      </c>
      <c r="D118" s="14" t="s">
        <v>178</v>
      </c>
      <c r="E118" s="15">
        <v>72.94</v>
      </c>
      <c r="F118" s="16">
        <f t="shared" si="0"/>
        <v>72.94</v>
      </c>
      <c r="G118" s="17"/>
    </row>
    <row r="119" spans="1:7" ht="66" x14ac:dyDescent="0.25">
      <c r="A119" s="12">
        <v>118</v>
      </c>
      <c r="B119" s="4" t="s">
        <v>129</v>
      </c>
      <c r="C119" s="13">
        <v>1</v>
      </c>
      <c r="D119" s="14" t="s">
        <v>178</v>
      </c>
      <c r="E119" s="15">
        <v>53.17</v>
      </c>
      <c r="F119" s="16">
        <f t="shared" si="0"/>
        <v>53.17</v>
      </c>
      <c r="G119" s="17"/>
    </row>
    <row r="120" spans="1:7" ht="33" x14ac:dyDescent="0.25">
      <c r="A120" s="12">
        <v>119</v>
      </c>
      <c r="B120" s="4" t="s">
        <v>130</v>
      </c>
      <c r="C120" s="13">
        <v>50</v>
      </c>
      <c r="D120" s="14" t="s">
        <v>1</v>
      </c>
      <c r="E120" s="15">
        <v>32.96</v>
      </c>
      <c r="F120" s="16">
        <f t="shared" si="0"/>
        <v>1648</v>
      </c>
      <c r="G120" s="17"/>
    </row>
    <row r="121" spans="1:7" ht="49.5" x14ac:dyDescent="0.25">
      <c r="A121" s="12">
        <v>120</v>
      </c>
      <c r="B121" s="4" t="s">
        <v>131</v>
      </c>
      <c r="C121" s="13">
        <v>10</v>
      </c>
      <c r="D121" s="14" t="s">
        <v>1</v>
      </c>
      <c r="E121" s="15">
        <v>88.72</v>
      </c>
      <c r="F121" s="16">
        <f t="shared" si="0"/>
        <v>887.2</v>
      </c>
      <c r="G121" s="17"/>
    </row>
    <row r="122" spans="1:7" ht="33" x14ac:dyDescent="0.25">
      <c r="A122" s="12">
        <v>121</v>
      </c>
      <c r="B122" s="4" t="s">
        <v>132</v>
      </c>
      <c r="C122" s="13">
        <v>10</v>
      </c>
      <c r="D122" s="14" t="s">
        <v>1</v>
      </c>
      <c r="E122" s="15">
        <v>74.47</v>
      </c>
      <c r="F122" s="16">
        <f t="shared" si="0"/>
        <v>744.7</v>
      </c>
      <c r="G122" s="17"/>
    </row>
    <row r="123" spans="1:7" ht="33" x14ac:dyDescent="0.25">
      <c r="A123" s="12">
        <v>122</v>
      </c>
      <c r="B123" s="4" t="s">
        <v>133</v>
      </c>
      <c r="C123" s="13">
        <v>10</v>
      </c>
      <c r="D123" s="14" t="s">
        <v>1</v>
      </c>
      <c r="E123" s="15">
        <v>154.1</v>
      </c>
      <c r="F123" s="16">
        <f t="shared" si="0"/>
        <v>1541</v>
      </c>
      <c r="G123" s="17"/>
    </row>
    <row r="124" spans="1:7" ht="33" x14ac:dyDescent="0.25">
      <c r="A124" s="12">
        <v>123</v>
      </c>
      <c r="B124" s="4" t="s">
        <v>134</v>
      </c>
      <c r="C124" s="13">
        <v>10</v>
      </c>
      <c r="D124" s="14" t="s">
        <v>1</v>
      </c>
      <c r="E124" s="15">
        <v>28.52</v>
      </c>
      <c r="F124" s="16">
        <f t="shared" si="0"/>
        <v>285.2</v>
      </c>
      <c r="G124" s="17"/>
    </row>
    <row r="125" spans="1:7" ht="33" x14ac:dyDescent="0.25">
      <c r="A125" s="12">
        <v>124</v>
      </c>
      <c r="B125" s="4" t="s">
        <v>135</v>
      </c>
      <c r="C125" s="13">
        <v>20</v>
      </c>
      <c r="D125" s="14" t="s">
        <v>1</v>
      </c>
      <c r="E125" s="15">
        <v>33.770000000000003</v>
      </c>
      <c r="F125" s="16">
        <f t="shared" si="0"/>
        <v>675.40000000000009</v>
      </c>
      <c r="G125" s="17"/>
    </row>
    <row r="126" spans="1:7" ht="33" x14ac:dyDescent="0.25">
      <c r="A126" s="12">
        <v>125</v>
      </c>
      <c r="B126" s="4" t="s">
        <v>136</v>
      </c>
      <c r="C126" s="13">
        <v>20</v>
      </c>
      <c r="D126" s="14" t="s">
        <v>1</v>
      </c>
      <c r="E126" s="15">
        <v>21.32</v>
      </c>
      <c r="F126" s="16">
        <f t="shared" si="0"/>
        <v>426.4</v>
      </c>
      <c r="G126" s="17"/>
    </row>
    <row r="127" spans="1:7" ht="33" x14ac:dyDescent="0.25">
      <c r="A127" s="12">
        <v>126</v>
      </c>
      <c r="B127" s="4" t="s">
        <v>137</v>
      </c>
      <c r="C127" s="13">
        <v>20</v>
      </c>
      <c r="D127" s="14" t="s">
        <v>1</v>
      </c>
      <c r="E127" s="15">
        <v>67.260000000000005</v>
      </c>
      <c r="F127" s="16">
        <f t="shared" si="0"/>
        <v>1345.2</v>
      </c>
      <c r="G127" s="17"/>
    </row>
    <row r="128" spans="1:7" ht="33" x14ac:dyDescent="0.25">
      <c r="A128" s="12">
        <v>127</v>
      </c>
      <c r="B128" s="4" t="s">
        <v>138</v>
      </c>
      <c r="C128" s="13">
        <v>60</v>
      </c>
      <c r="D128" s="14" t="s">
        <v>1</v>
      </c>
      <c r="E128" s="15">
        <v>19.079999999999998</v>
      </c>
      <c r="F128" s="16">
        <f t="shared" si="0"/>
        <v>1144.8</v>
      </c>
      <c r="G128" s="17"/>
    </row>
    <row r="129" spans="1:7" ht="33" x14ac:dyDescent="0.25">
      <c r="A129" s="12">
        <v>128</v>
      </c>
      <c r="B129" s="4" t="s">
        <v>139</v>
      </c>
      <c r="C129" s="13">
        <v>20</v>
      </c>
      <c r="D129" s="14" t="s">
        <v>1</v>
      </c>
      <c r="E129" s="15">
        <v>43.07</v>
      </c>
      <c r="F129" s="16">
        <f t="shared" si="0"/>
        <v>861.4</v>
      </c>
      <c r="G129" s="17"/>
    </row>
    <row r="130" spans="1:7" ht="33" x14ac:dyDescent="0.25">
      <c r="A130" s="12">
        <v>129</v>
      </c>
      <c r="B130" s="4" t="s">
        <v>140</v>
      </c>
      <c r="C130" s="13">
        <v>8</v>
      </c>
      <c r="D130" s="14" t="s">
        <v>1</v>
      </c>
      <c r="E130" s="15">
        <v>52.09</v>
      </c>
      <c r="F130" s="16">
        <f t="shared" si="0"/>
        <v>416.72</v>
      </c>
      <c r="G130" s="17"/>
    </row>
    <row r="131" spans="1:7" ht="33" x14ac:dyDescent="0.25">
      <c r="A131" s="12">
        <v>130</v>
      </c>
      <c r="B131" s="4" t="s">
        <v>141</v>
      </c>
      <c r="C131" s="13">
        <v>60</v>
      </c>
      <c r="D131" s="14" t="s">
        <v>1</v>
      </c>
      <c r="E131" s="15">
        <v>28.24</v>
      </c>
      <c r="F131" s="16">
        <f t="shared" si="0"/>
        <v>1694.3999999999999</v>
      </c>
      <c r="G131" s="17"/>
    </row>
    <row r="132" spans="1:7" ht="33" x14ac:dyDescent="0.25">
      <c r="A132" s="12">
        <v>131</v>
      </c>
      <c r="B132" s="4" t="s">
        <v>142</v>
      </c>
      <c r="C132" s="13">
        <v>100</v>
      </c>
      <c r="D132" s="14" t="s">
        <v>1</v>
      </c>
      <c r="E132" s="15">
        <v>13.94</v>
      </c>
      <c r="F132" s="16">
        <f t="shared" si="0"/>
        <v>1394</v>
      </c>
      <c r="G132" s="17"/>
    </row>
    <row r="133" spans="1:7" ht="33" x14ac:dyDescent="0.25">
      <c r="A133" s="12">
        <v>132</v>
      </c>
      <c r="B133" s="4" t="s">
        <v>143</v>
      </c>
      <c r="C133" s="13">
        <v>5</v>
      </c>
      <c r="D133" s="14" t="s">
        <v>1</v>
      </c>
      <c r="E133" s="15">
        <v>75</v>
      </c>
      <c r="F133" s="16">
        <f t="shared" si="0"/>
        <v>375</v>
      </c>
      <c r="G133" s="17"/>
    </row>
    <row r="134" spans="1:7" ht="33" x14ac:dyDescent="0.25">
      <c r="A134" s="12">
        <v>133</v>
      </c>
      <c r="B134" s="4" t="s">
        <v>144</v>
      </c>
      <c r="C134" s="13">
        <v>5</v>
      </c>
      <c r="D134" s="14" t="s">
        <v>1</v>
      </c>
      <c r="E134" s="15">
        <v>108.63</v>
      </c>
      <c r="F134" s="16">
        <f t="shared" si="0"/>
        <v>543.15</v>
      </c>
      <c r="G134" s="17"/>
    </row>
    <row r="135" spans="1:7" ht="33" x14ac:dyDescent="0.25">
      <c r="A135" s="12">
        <v>134</v>
      </c>
      <c r="B135" s="4" t="s">
        <v>145</v>
      </c>
      <c r="C135" s="13">
        <v>15</v>
      </c>
      <c r="D135" s="14" t="s">
        <v>1</v>
      </c>
      <c r="E135" s="15">
        <v>91.51</v>
      </c>
      <c r="F135" s="16">
        <f t="shared" si="0"/>
        <v>1372.65</v>
      </c>
      <c r="G135" s="17"/>
    </row>
    <row r="136" spans="1:7" ht="16.5" x14ac:dyDescent="0.25">
      <c r="A136" s="12">
        <v>135</v>
      </c>
      <c r="B136" s="4" t="s">
        <v>146</v>
      </c>
      <c r="C136" s="13">
        <v>30</v>
      </c>
      <c r="D136" s="14" t="s">
        <v>1</v>
      </c>
      <c r="E136" s="15">
        <v>35.18</v>
      </c>
      <c r="F136" s="16">
        <f t="shared" si="0"/>
        <v>1055.4000000000001</v>
      </c>
      <c r="G136" s="17"/>
    </row>
    <row r="137" spans="1:7" ht="33" x14ac:dyDescent="0.25">
      <c r="A137" s="12">
        <v>136</v>
      </c>
      <c r="B137" s="4" t="s">
        <v>147</v>
      </c>
      <c r="C137" s="13">
        <v>6</v>
      </c>
      <c r="D137" s="14" t="s">
        <v>1</v>
      </c>
      <c r="E137" s="15">
        <v>70.73</v>
      </c>
      <c r="F137" s="16">
        <f t="shared" si="0"/>
        <v>424.38</v>
      </c>
      <c r="G137" s="17"/>
    </row>
    <row r="138" spans="1:7" ht="49.5" x14ac:dyDescent="0.25">
      <c r="A138" s="12">
        <v>137</v>
      </c>
      <c r="B138" s="4" t="s">
        <v>148</v>
      </c>
      <c r="C138" s="13">
        <v>1</v>
      </c>
      <c r="D138" s="14" t="s">
        <v>1</v>
      </c>
      <c r="E138" s="15">
        <v>169.52</v>
      </c>
      <c r="F138" s="16">
        <f t="shared" si="0"/>
        <v>169.52</v>
      </c>
      <c r="G138" s="17"/>
    </row>
    <row r="139" spans="1:7" ht="49.5" x14ac:dyDescent="0.25">
      <c r="A139" s="12">
        <v>138</v>
      </c>
      <c r="B139" s="4" t="s">
        <v>149</v>
      </c>
      <c r="C139" s="13">
        <v>50</v>
      </c>
      <c r="D139" s="14" t="s">
        <v>1</v>
      </c>
      <c r="E139" s="15">
        <v>4.59</v>
      </c>
      <c r="F139" s="16">
        <f t="shared" si="0"/>
        <v>229.5</v>
      </c>
      <c r="G139" s="17"/>
    </row>
    <row r="140" spans="1:7" ht="49.5" x14ac:dyDescent="0.25">
      <c r="A140" s="12">
        <v>139</v>
      </c>
      <c r="B140" s="4" t="s">
        <v>150</v>
      </c>
      <c r="C140" s="13">
        <v>30</v>
      </c>
      <c r="D140" s="14" t="s">
        <v>6</v>
      </c>
      <c r="E140" s="15">
        <v>10.1</v>
      </c>
      <c r="F140" s="16">
        <f t="shared" si="0"/>
        <v>303</v>
      </c>
      <c r="G140" s="17"/>
    </row>
    <row r="141" spans="1:7" ht="33" x14ac:dyDescent="0.25">
      <c r="A141" s="12">
        <v>140</v>
      </c>
      <c r="B141" s="4" t="s">
        <v>151</v>
      </c>
      <c r="C141" s="13">
        <v>2</v>
      </c>
      <c r="D141" s="14" t="s">
        <v>1</v>
      </c>
      <c r="E141" s="15">
        <v>28.76</v>
      </c>
      <c r="F141" s="16">
        <f t="shared" si="0"/>
        <v>57.52</v>
      </c>
      <c r="G141" s="17"/>
    </row>
    <row r="142" spans="1:7" ht="49.5" x14ac:dyDescent="0.25">
      <c r="A142" s="12">
        <v>141</v>
      </c>
      <c r="B142" s="4" t="s">
        <v>152</v>
      </c>
      <c r="C142" s="13">
        <v>3000</v>
      </c>
      <c r="D142" s="14" t="s">
        <v>1</v>
      </c>
      <c r="E142" s="15">
        <v>0.42</v>
      </c>
      <c r="F142" s="16">
        <f t="shared" si="0"/>
        <v>1260</v>
      </c>
      <c r="G142" s="17"/>
    </row>
    <row r="143" spans="1:7" ht="33" x14ac:dyDescent="0.25">
      <c r="A143" s="12">
        <v>142</v>
      </c>
      <c r="B143" s="4" t="s">
        <v>153</v>
      </c>
      <c r="C143" s="13">
        <v>20</v>
      </c>
      <c r="D143" s="14" t="s">
        <v>23</v>
      </c>
      <c r="E143" s="15">
        <v>23.53</v>
      </c>
      <c r="F143" s="16">
        <f t="shared" si="0"/>
        <v>470.6</v>
      </c>
      <c r="G143" s="17"/>
    </row>
    <row r="144" spans="1:7" ht="49.5" x14ac:dyDescent="0.25">
      <c r="A144" s="12">
        <v>143</v>
      </c>
      <c r="B144" s="4" t="s">
        <v>154</v>
      </c>
      <c r="C144" s="13">
        <v>6</v>
      </c>
      <c r="D144" s="14" t="s">
        <v>3</v>
      </c>
      <c r="E144" s="15">
        <v>216.77</v>
      </c>
      <c r="F144" s="16">
        <f t="shared" si="0"/>
        <v>1300.6200000000001</v>
      </c>
      <c r="G144" s="17"/>
    </row>
    <row r="145" spans="1:7" ht="16.5" x14ac:dyDescent="0.25">
      <c r="A145" s="12">
        <v>144</v>
      </c>
      <c r="B145" s="4" t="s">
        <v>155</v>
      </c>
      <c r="C145" s="13">
        <v>10</v>
      </c>
      <c r="D145" s="14" t="s">
        <v>1</v>
      </c>
      <c r="E145" s="15">
        <v>29.14</v>
      </c>
      <c r="F145" s="16">
        <f t="shared" si="0"/>
        <v>291.39999999999998</v>
      </c>
      <c r="G145" s="17"/>
    </row>
    <row r="146" spans="1:7" ht="49.5" x14ac:dyDescent="0.25">
      <c r="A146" s="12">
        <v>145</v>
      </c>
      <c r="B146" s="4" t="s">
        <v>156</v>
      </c>
      <c r="C146" s="11">
        <v>1</v>
      </c>
      <c r="D146" s="11" t="s">
        <v>1</v>
      </c>
      <c r="E146" s="15">
        <v>393.33</v>
      </c>
      <c r="F146" s="16">
        <f t="shared" si="0"/>
        <v>393.33</v>
      </c>
      <c r="G146" s="17"/>
    </row>
    <row r="147" spans="1:7" ht="49.5" x14ac:dyDescent="0.25">
      <c r="A147" s="12">
        <v>146</v>
      </c>
      <c r="B147" s="4" t="s">
        <v>156</v>
      </c>
      <c r="C147" s="11">
        <v>1</v>
      </c>
      <c r="D147" s="11" t="s">
        <v>1</v>
      </c>
      <c r="E147" s="15">
        <v>393.33</v>
      </c>
      <c r="F147" s="16">
        <f t="shared" si="0"/>
        <v>393.33</v>
      </c>
      <c r="G147" s="17"/>
    </row>
    <row r="148" spans="1:7" ht="33" x14ac:dyDescent="0.25">
      <c r="A148" s="3">
        <v>147</v>
      </c>
      <c r="B148" s="4" t="s">
        <v>157</v>
      </c>
      <c r="C148" s="11">
        <v>25</v>
      </c>
      <c r="D148" s="11" t="s">
        <v>179</v>
      </c>
      <c r="E148" s="15">
        <v>42.26</v>
      </c>
      <c r="F148" s="16">
        <f t="shared" si="0"/>
        <v>1056.5</v>
      </c>
      <c r="G148" s="17"/>
    </row>
    <row r="149" spans="1:7" ht="115.5" x14ac:dyDescent="0.25">
      <c r="A149" s="3">
        <v>148</v>
      </c>
      <c r="B149" s="4" t="s">
        <v>180</v>
      </c>
      <c r="C149" s="11">
        <v>10</v>
      </c>
      <c r="D149" s="11" t="s">
        <v>181</v>
      </c>
      <c r="E149" s="15">
        <v>66.87</v>
      </c>
      <c r="F149" s="16">
        <f t="shared" si="0"/>
        <v>668.7</v>
      </c>
      <c r="G149" s="17"/>
    </row>
    <row r="150" spans="1:7" ht="82.5" x14ac:dyDescent="0.25">
      <c r="A150" s="3">
        <v>149</v>
      </c>
      <c r="B150" s="4" t="s">
        <v>182</v>
      </c>
      <c r="C150" s="11">
        <v>5</v>
      </c>
      <c r="D150" s="11" t="s">
        <v>183</v>
      </c>
      <c r="E150" s="15">
        <v>81.099999999999994</v>
      </c>
      <c r="F150" s="16">
        <f t="shared" si="0"/>
        <v>405.5</v>
      </c>
      <c r="G150" s="17"/>
    </row>
    <row r="151" spans="1:7" ht="16.5" x14ac:dyDescent="0.25">
      <c r="A151" s="3">
        <v>150</v>
      </c>
      <c r="B151" s="4" t="s">
        <v>184</v>
      </c>
      <c r="C151" s="11">
        <v>10</v>
      </c>
      <c r="D151" s="11" t="s">
        <v>183</v>
      </c>
      <c r="E151" s="15">
        <v>65</v>
      </c>
      <c r="F151" s="16">
        <f t="shared" si="0"/>
        <v>650</v>
      </c>
      <c r="G151" s="17"/>
    </row>
    <row r="152" spans="1:7" ht="33" x14ac:dyDescent="0.25">
      <c r="A152" s="3">
        <v>151</v>
      </c>
      <c r="B152" s="4" t="s">
        <v>185</v>
      </c>
      <c r="C152" s="11">
        <v>3</v>
      </c>
      <c r="D152" s="11" t="s">
        <v>183</v>
      </c>
      <c r="E152" s="15">
        <v>39.979999999999997</v>
      </c>
      <c r="F152" s="16">
        <f t="shared" si="0"/>
        <v>119.94</v>
      </c>
      <c r="G152" s="17"/>
    </row>
    <row r="153" spans="1:7" ht="49.5" x14ac:dyDescent="0.25">
      <c r="A153" s="3">
        <v>152</v>
      </c>
      <c r="B153" s="4" t="s">
        <v>186</v>
      </c>
      <c r="C153" s="11">
        <v>5</v>
      </c>
      <c r="D153" s="11" t="s">
        <v>183</v>
      </c>
      <c r="E153" s="15">
        <v>80.33</v>
      </c>
      <c r="F153" s="16">
        <f t="shared" si="0"/>
        <v>401.65</v>
      </c>
      <c r="G153" s="17"/>
    </row>
    <row r="154" spans="1:7" ht="33" x14ac:dyDescent="0.25">
      <c r="A154" s="3">
        <v>153</v>
      </c>
      <c r="B154" s="4" t="s">
        <v>158</v>
      </c>
      <c r="C154" s="11">
        <v>40</v>
      </c>
      <c r="D154" s="11" t="s">
        <v>181</v>
      </c>
      <c r="E154" s="15">
        <v>25.87</v>
      </c>
      <c r="F154" s="16">
        <f t="shared" si="0"/>
        <v>1034.8</v>
      </c>
      <c r="G154" s="17"/>
    </row>
    <row r="155" spans="1:7" ht="49.5" x14ac:dyDescent="0.25">
      <c r="A155" s="3">
        <v>154</v>
      </c>
      <c r="B155" s="4" t="s">
        <v>159</v>
      </c>
      <c r="C155" s="11">
        <v>6</v>
      </c>
      <c r="D155" s="11" t="s">
        <v>183</v>
      </c>
      <c r="E155" s="15">
        <v>75.17</v>
      </c>
      <c r="F155" s="16">
        <f t="shared" si="0"/>
        <v>451.02</v>
      </c>
      <c r="G155" s="17"/>
    </row>
    <row r="156" spans="1:7" ht="66" x14ac:dyDescent="0.25">
      <c r="A156" s="3">
        <v>155</v>
      </c>
      <c r="B156" s="4" t="s">
        <v>160</v>
      </c>
      <c r="C156" s="11">
        <v>10</v>
      </c>
      <c r="D156" s="11" t="s">
        <v>183</v>
      </c>
      <c r="E156" s="15">
        <v>71.8</v>
      </c>
      <c r="F156" s="16">
        <f t="shared" si="0"/>
        <v>718</v>
      </c>
      <c r="G156" s="17"/>
    </row>
    <row r="157" spans="1:7" ht="49.5" x14ac:dyDescent="0.25">
      <c r="A157" s="3">
        <v>156</v>
      </c>
      <c r="B157" s="4" t="s">
        <v>187</v>
      </c>
      <c r="C157" s="11">
        <v>4</v>
      </c>
      <c r="D157" s="11" t="s">
        <v>188</v>
      </c>
      <c r="E157" s="15">
        <v>147.99</v>
      </c>
      <c r="F157" s="16">
        <f t="shared" si="0"/>
        <v>591.96</v>
      </c>
      <c r="G157" s="17"/>
    </row>
    <row r="158" spans="1:7" ht="66" x14ac:dyDescent="0.25">
      <c r="A158" s="3">
        <v>157</v>
      </c>
      <c r="B158" s="4" t="s">
        <v>161</v>
      </c>
      <c r="C158" s="11">
        <v>10</v>
      </c>
      <c r="D158" s="11" t="s">
        <v>188</v>
      </c>
      <c r="E158" s="15">
        <v>147.43</v>
      </c>
      <c r="F158" s="16">
        <f t="shared" si="0"/>
        <v>1474.3000000000002</v>
      </c>
      <c r="G158" s="17"/>
    </row>
    <row r="159" spans="1:7" ht="66" x14ac:dyDescent="0.25">
      <c r="A159" s="3">
        <v>158</v>
      </c>
      <c r="B159" s="4" t="s">
        <v>162</v>
      </c>
      <c r="C159" s="11">
        <v>50</v>
      </c>
      <c r="D159" s="11" t="s">
        <v>189</v>
      </c>
      <c r="E159" s="15">
        <v>7.54</v>
      </c>
      <c r="F159" s="16">
        <f t="shared" si="0"/>
        <v>377</v>
      </c>
      <c r="G159" s="17"/>
    </row>
    <row r="160" spans="1:7" ht="66" x14ac:dyDescent="0.25">
      <c r="A160" s="3">
        <v>159</v>
      </c>
      <c r="B160" s="4" t="s">
        <v>163</v>
      </c>
      <c r="C160" s="11">
        <v>50</v>
      </c>
      <c r="D160" s="11" t="s">
        <v>189</v>
      </c>
      <c r="E160" s="15">
        <v>7.43</v>
      </c>
      <c r="F160" s="16">
        <f t="shared" si="0"/>
        <v>371.5</v>
      </c>
      <c r="G160" s="17"/>
    </row>
    <row r="161" spans="1:8" ht="66" x14ac:dyDescent="0.25">
      <c r="A161" s="3">
        <v>160</v>
      </c>
      <c r="B161" s="4" t="s">
        <v>164</v>
      </c>
      <c r="C161" s="11">
        <v>50</v>
      </c>
      <c r="D161" s="11" t="s">
        <v>189</v>
      </c>
      <c r="E161" s="15">
        <v>7.03</v>
      </c>
      <c r="F161" s="16">
        <f t="shared" si="0"/>
        <v>351.5</v>
      </c>
      <c r="G161" s="17"/>
    </row>
    <row r="162" spans="1:8" ht="49.5" x14ac:dyDescent="0.25">
      <c r="A162" s="3">
        <v>161</v>
      </c>
      <c r="B162" s="4" t="s">
        <v>190</v>
      </c>
      <c r="C162" s="11">
        <v>1</v>
      </c>
      <c r="D162" s="11" t="s">
        <v>191</v>
      </c>
      <c r="E162" s="15">
        <v>154.33000000000001</v>
      </c>
      <c r="F162" s="16">
        <f t="shared" si="0"/>
        <v>154.33000000000001</v>
      </c>
      <c r="G162" s="17"/>
    </row>
    <row r="163" spans="1:8" ht="49.5" x14ac:dyDescent="0.25">
      <c r="A163" s="3">
        <v>162</v>
      </c>
      <c r="B163" s="4" t="s">
        <v>165</v>
      </c>
      <c r="C163" s="11">
        <v>10</v>
      </c>
      <c r="D163" s="11" t="s">
        <v>183</v>
      </c>
      <c r="E163" s="15">
        <v>158.16</v>
      </c>
      <c r="F163" s="16">
        <f t="shared" si="0"/>
        <v>1581.6</v>
      </c>
      <c r="G163" s="17"/>
    </row>
    <row r="164" spans="1:8" ht="33" x14ac:dyDescent="0.25">
      <c r="A164" s="3">
        <v>163</v>
      </c>
      <c r="B164" s="4" t="s">
        <v>166</v>
      </c>
      <c r="C164" s="11">
        <v>1</v>
      </c>
      <c r="D164" s="11" t="s">
        <v>183</v>
      </c>
      <c r="E164" s="15">
        <v>221.47</v>
      </c>
      <c r="F164" s="16">
        <f t="shared" si="0"/>
        <v>221.47</v>
      </c>
      <c r="G164" s="17"/>
    </row>
    <row r="165" spans="1:8" ht="33" x14ac:dyDescent="0.25">
      <c r="A165" s="3">
        <v>164</v>
      </c>
      <c r="B165" s="18" t="s">
        <v>192</v>
      </c>
      <c r="C165" s="11">
        <v>1</v>
      </c>
      <c r="D165" s="11" t="s">
        <v>183</v>
      </c>
      <c r="E165" s="15">
        <v>86.89</v>
      </c>
      <c r="F165" s="16">
        <f t="shared" si="0"/>
        <v>86.89</v>
      </c>
      <c r="G165" s="17"/>
    </row>
    <row r="166" spans="1:8" ht="49.5" x14ac:dyDescent="0.25">
      <c r="A166" s="19">
        <v>165</v>
      </c>
      <c r="B166" s="4" t="s">
        <v>167</v>
      </c>
      <c r="C166" s="11">
        <v>18</v>
      </c>
      <c r="D166" s="11" t="s">
        <v>183</v>
      </c>
      <c r="E166" s="15">
        <v>92.77</v>
      </c>
      <c r="F166" s="16">
        <f t="shared" si="0"/>
        <v>1669.86</v>
      </c>
      <c r="G166" s="17"/>
    </row>
    <row r="167" spans="1:8" ht="66" x14ac:dyDescent="0.25">
      <c r="A167" s="3">
        <v>166</v>
      </c>
      <c r="B167" s="4" t="s">
        <v>168</v>
      </c>
      <c r="C167" s="11">
        <v>6</v>
      </c>
      <c r="D167" s="11" t="s">
        <v>183</v>
      </c>
      <c r="E167" s="15">
        <v>78.81</v>
      </c>
      <c r="F167" s="16">
        <f t="shared" si="0"/>
        <v>472.86</v>
      </c>
      <c r="G167" s="17"/>
    </row>
    <row r="168" spans="1:8" ht="33" x14ac:dyDescent="0.25">
      <c r="A168" s="3">
        <v>167</v>
      </c>
      <c r="B168" s="4" t="s">
        <v>169</v>
      </c>
      <c r="C168" s="11">
        <v>10</v>
      </c>
      <c r="D168" s="11" t="s">
        <v>183</v>
      </c>
      <c r="E168" s="15">
        <v>206.67</v>
      </c>
      <c r="F168" s="16">
        <f t="shared" si="0"/>
        <v>2066.6999999999998</v>
      </c>
      <c r="G168" s="17"/>
    </row>
    <row r="169" spans="1:8" ht="16.5" x14ac:dyDescent="0.25">
      <c r="A169" s="3">
        <v>168</v>
      </c>
      <c r="B169" s="4" t="s">
        <v>193</v>
      </c>
      <c r="C169" s="11">
        <v>20</v>
      </c>
      <c r="D169" s="11" t="s">
        <v>181</v>
      </c>
      <c r="E169" s="15">
        <v>60.44</v>
      </c>
      <c r="F169" s="16">
        <f t="shared" si="0"/>
        <v>1208.8</v>
      </c>
      <c r="G169" s="17"/>
    </row>
    <row r="170" spans="1:8" ht="16.5" x14ac:dyDescent="0.25">
      <c r="A170" s="3">
        <v>169</v>
      </c>
      <c r="B170" s="20" t="s">
        <v>194</v>
      </c>
      <c r="C170" s="11">
        <v>1</v>
      </c>
      <c r="D170" s="11" t="s">
        <v>195</v>
      </c>
      <c r="E170" s="15">
        <v>388.26</v>
      </c>
      <c r="F170" s="16">
        <f t="shared" si="0"/>
        <v>388.26</v>
      </c>
      <c r="G170" s="17"/>
    </row>
    <row r="171" spans="1:8" ht="16.5" hidden="1" x14ac:dyDescent="0.2">
      <c r="A171" s="21"/>
      <c r="B171" s="22"/>
      <c r="C171" s="5"/>
      <c r="D171" s="5"/>
      <c r="E171" s="6"/>
      <c r="F171" s="23">
        <f>SUM(F2:F170)</f>
        <v>104404.7</v>
      </c>
      <c r="H171" s="1" t="b">
        <f>G171=F171</f>
        <v>0</v>
      </c>
    </row>
    <row r="172" spans="1:8" ht="16.5" x14ac:dyDescent="0.2">
      <c r="A172" s="21"/>
      <c r="B172" s="22"/>
      <c r="C172" s="5"/>
      <c r="D172" s="5"/>
      <c r="E172" s="6"/>
      <c r="F172" s="5"/>
    </row>
    <row r="173" spans="1:8" ht="16.5" x14ac:dyDescent="0.2">
      <c r="A173" s="21"/>
      <c r="B173" s="22"/>
      <c r="C173" s="5"/>
      <c r="D173" s="5"/>
      <c r="E173" s="6"/>
      <c r="F173" s="5"/>
    </row>
    <row r="174" spans="1:8" ht="16.5" x14ac:dyDescent="0.2">
      <c r="A174" s="21"/>
      <c r="B174" s="22"/>
      <c r="C174" s="5"/>
      <c r="D174" s="5"/>
      <c r="E174" s="6"/>
      <c r="F174" s="5"/>
    </row>
    <row r="175" spans="1:8" ht="16.5" x14ac:dyDescent="0.2">
      <c r="A175" s="21"/>
      <c r="B175" s="22"/>
      <c r="C175" s="5"/>
      <c r="D175" s="5"/>
      <c r="E175" s="6"/>
      <c r="F175" s="5"/>
    </row>
    <row r="176" spans="1:8" ht="16.5" x14ac:dyDescent="0.2">
      <c r="A176" s="21"/>
      <c r="B176" s="22"/>
      <c r="C176" s="5"/>
      <c r="D176" s="5"/>
      <c r="E176" s="6"/>
      <c r="F176" s="5"/>
    </row>
    <row r="177" spans="1:6" ht="16.5" x14ac:dyDescent="0.2">
      <c r="A177" s="21"/>
      <c r="B177" s="22"/>
      <c r="C177" s="5"/>
      <c r="D177" s="5"/>
      <c r="E177" s="6"/>
      <c r="F177" s="5"/>
    </row>
    <row r="178" spans="1:6" ht="16.5" x14ac:dyDescent="0.2">
      <c r="A178" s="21"/>
      <c r="B178" s="22"/>
      <c r="C178" s="5"/>
      <c r="D178" s="5"/>
      <c r="E178" s="6"/>
      <c r="F178" s="5"/>
    </row>
  </sheetData>
  <autoFilter ref="A1:P171" xr:uid="{00000000-0009-0000-0000-000002000000}">
    <filterColumn colId="7">
      <filters blank="1"/>
    </filterColumn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Consumo Licitação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Maia</dc:creator>
  <cp:lastModifiedBy>Eduardo Maia</cp:lastModifiedBy>
  <dcterms:created xsi:type="dcterms:W3CDTF">2024-08-20T17:57:55Z</dcterms:created>
  <dcterms:modified xsi:type="dcterms:W3CDTF">2024-08-20T17:57:55Z</dcterms:modified>
</cp:coreProperties>
</file>